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8520"/>
  </bookViews>
  <sheets>
    <sheet name="Tornala-sumarizacia ROZPOčET 10" sheetId="3" r:id="rId1"/>
  </sheets>
  <calcPr calcId="125725"/>
</workbook>
</file>

<file path=xl/calcChain.xml><?xml version="1.0" encoding="utf-8"?>
<calcChain xmlns="http://schemas.openxmlformats.org/spreadsheetml/2006/main">
  <c r="AD18" i="3"/>
  <c r="AD22"/>
  <c r="K2" l="1"/>
  <c r="V25"/>
  <c r="AE24"/>
  <c r="AE19"/>
  <c r="AE20"/>
  <c r="AE21"/>
  <c r="AE23"/>
  <c r="AE12"/>
  <c r="AE4"/>
  <c r="AE5"/>
  <c r="AE6"/>
  <c r="AE7"/>
  <c r="AE8"/>
  <c r="AE9"/>
  <c r="AE10"/>
  <c r="AE11"/>
  <c r="AE13"/>
  <c r="AE14"/>
  <c r="AE15"/>
  <c r="AE3"/>
  <c r="AE32"/>
  <c r="AE16" l="1"/>
  <c r="C2"/>
  <c r="AE22" l="1"/>
  <c r="AE18"/>
  <c r="V17"/>
  <c r="AD26" l="1"/>
  <c r="AE26"/>
  <c r="W2"/>
  <c r="E2"/>
  <c r="F2" s="1"/>
  <c r="L33" l="1"/>
  <c r="D33" l="1"/>
  <c r="V33" l="1"/>
  <c r="D32"/>
  <c r="V32"/>
  <c r="L28"/>
  <c r="D30"/>
  <c r="V30"/>
  <c r="V29"/>
  <c r="V28"/>
  <c r="L25"/>
  <c r="D27"/>
  <c r="D26"/>
  <c r="D25"/>
  <c r="D24"/>
  <c r="V24"/>
  <c r="V23"/>
  <c r="D22"/>
  <c r="V22"/>
  <c r="L21"/>
  <c r="D21"/>
  <c r="V21"/>
  <c r="V20"/>
  <c r="D19"/>
  <c r="V19"/>
  <c r="V18"/>
  <c r="D17"/>
  <c r="L16"/>
  <c r="D16"/>
  <c r="V16"/>
  <c r="D15"/>
  <c r="L14"/>
  <c r="D14"/>
  <c r="D13"/>
  <c r="D12"/>
  <c r="D11"/>
  <c r="D10"/>
  <c r="V9"/>
  <c r="D9"/>
  <c r="V8"/>
  <c r="D8"/>
  <c r="V7"/>
  <c r="L7"/>
  <c r="D7"/>
  <c r="V6"/>
  <c r="V5"/>
  <c r="D5"/>
  <c r="V4"/>
  <c r="D4"/>
  <c r="V3"/>
  <c r="L3"/>
  <c r="D3"/>
  <c r="V31" l="1"/>
  <c r="V2" s="1"/>
  <c r="U2"/>
  <c r="AD38" s="1"/>
  <c r="D2"/>
  <c r="M2"/>
  <c r="L2"/>
  <c r="AD39" l="1"/>
  <c r="X2"/>
  <c r="Y2" s="1"/>
  <c r="N2"/>
  <c r="O2" s="1"/>
  <c r="G2"/>
</calcChain>
</file>

<file path=xl/sharedStrings.xml><?xml version="1.0" encoding="utf-8"?>
<sst xmlns="http://schemas.openxmlformats.org/spreadsheetml/2006/main" count="141" uniqueCount="117">
  <si>
    <t>SO-01</t>
  </si>
  <si>
    <t>SO-01a</t>
  </si>
  <si>
    <t>Relax bazén</t>
  </si>
  <si>
    <t>Príprava územia</t>
  </si>
  <si>
    <t>SO-01b</t>
  </si>
  <si>
    <t>Akumulačná nádrž</t>
  </si>
  <si>
    <t>SO-02</t>
  </si>
  <si>
    <t>Detský bazén</t>
  </si>
  <si>
    <t>SO-02a</t>
  </si>
  <si>
    <t>SO-02b</t>
  </si>
  <si>
    <t>SO-02c</t>
  </si>
  <si>
    <t>Strojovňa det.bazén</t>
  </si>
  <si>
    <t>Piesková pláž</t>
  </si>
  <si>
    <t>SO-03a</t>
  </si>
  <si>
    <t>SO-03b</t>
  </si>
  <si>
    <t>SO-03c</t>
  </si>
  <si>
    <t>SO-04</t>
  </si>
  <si>
    <t>SO-05</t>
  </si>
  <si>
    <t>SO-06a</t>
  </si>
  <si>
    <t>SO-06b</t>
  </si>
  <si>
    <t>SO-06c</t>
  </si>
  <si>
    <t>SO-07a</t>
  </si>
  <si>
    <t>Pevné mólo oddychové</t>
  </si>
  <si>
    <t>SO-07b</t>
  </si>
  <si>
    <t>Masáže</t>
  </si>
  <si>
    <t>SO-08</t>
  </si>
  <si>
    <t>Malé tobogánové skoky</t>
  </si>
  <si>
    <t>SO-09</t>
  </si>
  <si>
    <t>Plavecký bazén na jazere</t>
  </si>
  <si>
    <t>SO-10</t>
  </si>
  <si>
    <t>SO-11</t>
  </si>
  <si>
    <t>Autocamping - príprava</t>
  </si>
  <si>
    <t>SO-12</t>
  </si>
  <si>
    <t>SO-13a</t>
  </si>
  <si>
    <t>Oplotenie</t>
  </si>
  <si>
    <t>SO-01,SO-01b,SO-01c  prívod vody a odkanalizovanie</t>
  </si>
  <si>
    <t>SO-02,SO-02b,SO-02c  prívod vody a odkanalizovanie</t>
  </si>
  <si>
    <t>SO-04 Spevnené plochy ( brodítka)  prívod vody a odkanalizovanie</t>
  </si>
  <si>
    <t>SO-07 Mólo SO-07B Altán- Masáže</t>
  </si>
  <si>
    <t>SO-06 Stavebná pripravenosť pre Bistro,CAFE bar, kontajner. objekt SO-06a,06b,06c,06d</t>
  </si>
  <si>
    <t>SO-11 prípojky pre sezónné ubytovanie -stany a mob.domy prívod vody a odkanalizovanie</t>
  </si>
  <si>
    <t>SO-012 ,nafukovací bazén so šmýkačkami prívod vody a odkanalizovanie</t>
  </si>
  <si>
    <t>SO-14 vnútroareálový rozvod vody</t>
  </si>
  <si>
    <t>ars-SO</t>
  </si>
  <si>
    <t>bez DPH</t>
  </si>
  <si>
    <t>01</t>
  </si>
  <si>
    <t>RS_BAR</t>
  </si>
  <si>
    <t>RMS1</t>
  </si>
  <si>
    <t>02</t>
  </si>
  <si>
    <t>RMS2</t>
  </si>
  <si>
    <t>05</t>
  </si>
  <si>
    <t>SO05 Tobogány - Elektroinštalácia</t>
  </si>
  <si>
    <t>06</t>
  </si>
  <si>
    <t>SO06b-WC</t>
  </si>
  <si>
    <t>SO06c</t>
  </si>
  <si>
    <t>SO06a</t>
  </si>
  <si>
    <t>SO06b</t>
  </si>
  <si>
    <t>SO06 Stav. priprav. pre Bistro-CAFE BAR-kontajner. objekt</t>
  </si>
  <si>
    <t>Stav. priprav. pre Bistro-CAFE BAR-kontajner. objekt</t>
  </si>
  <si>
    <t>07</t>
  </si>
  <si>
    <t>RS7</t>
  </si>
  <si>
    <t>SO07 Mólo + masáže</t>
  </si>
  <si>
    <t>Rozvádzač RS7</t>
  </si>
  <si>
    <t>08</t>
  </si>
  <si>
    <t>SO08 Malé tobogánové skoky</t>
  </si>
  <si>
    <t>SO01 Relaxačný bazén - Elektroinštalácia</t>
  </si>
  <si>
    <t>Rozvádzač RS_BAR</t>
  </si>
  <si>
    <t>Rozvádzač RMS1</t>
  </si>
  <si>
    <t>SO02 Detský bazén - Elektroinštalácia</t>
  </si>
  <si>
    <t>Rozvádzač RMS2</t>
  </si>
  <si>
    <t>11</t>
  </si>
  <si>
    <t>SO11 ATC - prípojky pre sez. ubytovanie - stany a mob. domy</t>
  </si>
  <si>
    <t>SO11 ATC - prípojky pre sez. ubyt. - stany a mob. domy</t>
  </si>
  <si>
    <t>Rozvádzač R11</t>
  </si>
  <si>
    <t>12</t>
  </si>
  <si>
    <t>RM12</t>
  </si>
  <si>
    <t>SO12 Nafukovací bazén so šmýkačkami - prístrešok</t>
  </si>
  <si>
    <t>Rozvádzač RM12</t>
  </si>
  <si>
    <t>Compact Slide (600x900mm)</t>
  </si>
  <si>
    <t>Rafting Slide (800x1400mm)</t>
  </si>
  <si>
    <t xml:space="preserve">Wide Slide (500x3000mm) </t>
  </si>
  <si>
    <t>Turbo Tunnel Slide (Ø825mm)</t>
  </si>
  <si>
    <t>Stav. pripr. pre Bistro-CAFE BAR-kontajner. objekt WC</t>
  </si>
  <si>
    <t>Prístrešok techn. nafuk. bazén</t>
  </si>
  <si>
    <t>Spevnené plochy 1.etapa</t>
  </si>
  <si>
    <t>Stavebná pripravenosť pre Bistro</t>
  </si>
  <si>
    <t>Stavebná pripr. pre Bistro a WC</t>
  </si>
  <si>
    <t>STAVEBNÁ ČASŤ</t>
  </si>
  <si>
    <t>Tobogány - zakl. + sch.</t>
  </si>
  <si>
    <t>King - Coconut Palm water spout +++</t>
  </si>
  <si>
    <t>elephant tusk gate</t>
  </si>
  <si>
    <t>decoration rock big</t>
  </si>
  <si>
    <t>decoration rock small</t>
  </si>
  <si>
    <t>decoration rock middle size</t>
  </si>
  <si>
    <t>mini slide themed Polin</t>
  </si>
  <si>
    <t>SPIRAL SLIDE themed POLiN</t>
  </si>
  <si>
    <t>Zebra waterspout</t>
  </si>
  <si>
    <t>Giraffe waterspout</t>
  </si>
  <si>
    <t>Water mushroom Polin</t>
  </si>
  <si>
    <t>Lion waterspout</t>
  </si>
  <si>
    <t>Dolphin fountain Polin</t>
  </si>
  <si>
    <t>Snake fountain Polin</t>
  </si>
  <si>
    <r>
      <t>ZDRAVOTECHNIKA</t>
    </r>
    <r>
      <rPr>
        <b/>
        <i/>
        <sz val="12"/>
        <rFont val="Calibri"/>
        <family val="2"/>
        <charset val="238"/>
        <scheme val="minor"/>
      </rPr>
      <t xml:space="preserve"> </t>
    </r>
  </si>
  <si>
    <r>
      <t>ELEKTROINŠTALÁCIA</t>
    </r>
    <r>
      <rPr>
        <b/>
        <i/>
        <sz val="12"/>
        <rFont val="Calibri"/>
        <family val="2"/>
        <charset val="238"/>
        <scheme val="minor"/>
      </rPr>
      <t xml:space="preserve">  </t>
    </r>
  </si>
  <si>
    <t>s DPH</t>
  </si>
  <si>
    <t>Celkom bez DPH</t>
  </si>
  <si>
    <t>Celkom s DPH</t>
  </si>
  <si>
    <t xml:space="preserve">SO02 Detský bazén - Atrakcie </t>
  </si>
  <si>
    <t>Tobogánová veža  SO-05</t>
  </si>
  <si>
    <t>Jump tobogány  SO-08</t>
  </si>
  <si>
    <t>Tobogány spolu</t>
  </si>
  <si>
    <t>Bazénová technológia s opciami</t>
  </si>
  <si>
    <r>
      <t xml:space="preserve">Plávajúce mólo/hrad </t>
    </r>
    <r>
      <rPr>
        <b/>
        <strike/>
        <sz val="11"/>
        <rFont val="Calibri"/>
        <family val="2"/>
        <charset val="238"/>
        <scheme val="minor"/>
      </rPr>
      <t>- TOVAR nie je predmetom VO</t>
    </r>
  </si>
  <si>
    <r>
      <t xml:space="preserve">Nafukovací bazén - kruh - </t>
    </r>
    <r>
      <rPr>
        <b/>
        <strike/>
        <sz val="11"/>
        <rFont val="Calibri"/>
        <family val="2"/>
        <charset val="238"/>
        <scheme val="minor"/>
      </rPr>
      <t>TOVAR nie je predmetom VO</t>
    </r>
  </si>
  <si>
    <t>Vypracoval</t>
  </si>
  <si>
    <t>Dátum</t>
  </si>
  <si>
    <t>Podpis</t>
  </si>
</sst>
</file>

<file path=xl/styles.xml><?xml version="1.0" encoding="utf-8"?>
<styleSheet xmlns="http://schemas.openxmlformats.org/spreadsheetml/2006/main">
  <numFmts count="5">
    <numFmt numFmtId="44" formatCode="_-* #,##0.00\ &quot;€&quot;_-;\-* #,##0.00\ &quot;€&quot;_-;_-* &quot;-&quot;??\ &quot;€&quot;_-;_-@_-"/>
    <numFmt numFmtId="164" formatCode="#,##0.00;[Red]#,##0.00"/>
    <numFmt numFmtId="165" formatCode="#,##0.00\ [$€-1]"/>
    <numFmt numFmtId="166" formatCode="#,##0;[Red]#,##0"/>
    <numFmt numFmtId="167" formatCode="#,##0.00\ &quot;€&quot;"/>
  </numFmts>
  <fonts count="2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u/>
      <sz val="10.5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u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trike/>
      <sz val="11"/>
      <name val="Calibri"/>
      <family val="2"/>
      <charset val="238"/>
      <scheme val="minor"/>
    </font>
    <font>
      <strike/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u val="singleAccounting"/>
      <sz val="11"/>
      <name val="Calibri"/>
      <family val="2"/>
      <charset val="238"/>
      <scheme val="minor"/>
    </font>
    <font>
      <b/>
      <u val="singleAccounting"/>
      <sz val="1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73">
    <xf numFmtId="0" fontId="0" fillId="0" borderId="0" xfId="0"/>
    <xf numFmtId="164" fontId="0" fillId="0" borderId="0" xfId="0" applyNumberFormat="1"/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0" fontId="9" fillId="0" borderId="0" xfId="0" applyFont="1"/>
    <xf numFmtId="164" fontId="5" fillId="0" borderId="0" xfId="0" applyNumberFormat="1" applyFont="1" applyAlignment="1">
      <alignment horizontal="center"/>
    </xf>
    <xf numFmtId="0" fontId="4" fillId="0" borderId="0" xfId="0" applyFont="1" applyBorder="1"/>
    <xf numFmtId="0" fontId="9" fillId="0" borderId="6" xfId="0" applyFont="1" applyBorder="1" applyAlignment="1">
      <alignment horizontal="left"/>
    </xf>
    <xf numFmtId="165" fontId="4" fillId="0" borderId="0" xfId="0" applyNumberFormat="1" applyFont="1"/>
    <xf numFmtId="0" fontId="14" fillId="0" borderId="0" xfId="0" applyFont="1"/>
    <xf numFmtId="166" fontId="14" fillId="0" borderId="0" xfId="0" applyNumberFormat="1" applyFont="1" applyAlignment="1">
      <alignment horizontal="center"/>
    </xf>
    <xf numFmtId="164" fontId="14" fillId="0" borderId="0" xfId="0" applyNumberFormat="1" applyFont="1"/>
    <xf numFmtId="164" fontId="16" fillId="0" borderId="0" xfId="0" applyNumberFormat="1" applyFont="1" applyAlignment="1">
      <alignment horizontal="center"/>
    </xf>
    <xf numFmtId="0" fontId="13" fillId="0" borderId="0" xfId="0" applyFont="1"/>
    <xf numFmtId="164" fontId="13" fillId="0" borderId="0" xfId="0" applyNumberFormat="1" applyFont="1" applyBorder="1"/>
    <xf numFmtId="0" fontId="4" fillId="0" borderId="6" xfId="0" applyFont="1" applyBorder="1"/>
    <xf numFmtId="165" fontId="17" fillId="0" borderId="6" xfId="0" applyNumberFormat="1" applyFont="1" applyBorder="1" applyAlignment="1">
      <alignment horizontal="right"/>
    </xf>
    <xf numFmtId="0" fontId="4" fillId="0" borderId="6" xfId="0" applyFont="1" applyBorder="1" applyAlignment="1">
      <alignment vertical="center"/>
    </xf>
    <xf numFmtId="49" fontId="4" fillId="0" borderId="6" xfId="0" applyNumberFormat="1" applyFont="1" applyBorder="1"/>
    <xf numFmtId="164" fontId="4" fillId="0" borderId="0" xfId="0" applyNumberFormat="1" applyFont="1" applyFill="1"/>
    <xf numFmtId="164" fontId="0" fillId="0" borderId="0" xfId="0" applyNumberFormat="1" applyFill="1"/>
    <xf numFmtId="164" fontId="14" fillId="0" borderId="0" xfId="0" applyNumberFormat="1" applyFont="1" applyFill="1"/>
    <xf numFmtId="164" fontId="15" fillId="0" borderId="0" xfId="0" applyNumberFormat="1" applyFont="1" applyFill="1" applyBorder="1"/>
    <xf numFmtId="164" fontId="4" fillId="0" borderId="0" xfId="0" applyNumberFormat="1" applyFont="1" applyBorder="1"/>
    <xf numFmtId="164" fontId="0" fillId="0" borderId="0" xfId="0" applyNumberFormat="1" applyBorder="1"/>
    <xf numFmtId="164" fontId="8" fillId="0" borderId="7" xfId="0" applyNumberFormat="1" applyFont="1" applyBorder="1"/>
    <xf numFmtId="10" fontId="9" fillId="0" borderId="7" xfId="0" applyNumberFormat="1" applyFont="1" applyBorder="1"/>
    <xf numFmtId="164" fontId="9" fillId="0" borderId="7" xfId="0" applyNumberFormat="1" applyFont="1" applyBorder="1"/>
    <xf numFmtId="0" fontId="9" fillId="0" borderId="9" xfId="0" applyFont="1" applyBorder="1"/>
    <xf numFmtId="164" fontId="5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9" fillId="0" borderId="9" xfId="0" applyFont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165" fontId="8" fillId="0" borderId="10" xfId="0" applyNumberFormat="1" applyFont="1" applyBorder="1"/>
    <xf numFmtId="0" fontId="13" fillId="0" borderId="0" xfId="0" applyFont="1" applyBorder="1" applyAlignment="1"/>
    <xf numFmtId="0" fontId="13" fillId="0" borderId="15" xfId="0" applyFont="1" applyBorder="1" applyAlignment="1"/>
    <xf numFmtId="0" fontId="9" fillId="0" borderId="0" xfId="0" applyFont="1" applyBorder="1" applyAlignment="1"/>
    <xf numFmtId="164" fontId="4" fillId="0" borderId="0" xfId="0" applyNumberFormat="1" applyFont="1" applyFill="1" applyBorder="1" applyAlignment="1"/>
    <xf numFmtId="164" fontId="4" fillId="2" borderId="0" xfId="0" applyNumberFormat="1" applyFont="1" applyFill="1" applyBorder="1"/>
    <xf numFmtId="164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/>
    <xf numFmtId="0" fontId="13" fillId="2" borderId="0" xfId="0" applyFont="1" applyFill="1" applyBorder="1" applyAlignment="1"/>
    <xf numFmtId="0" fontId="13" fillId="2" borderId="15" xfId="0" applyFont="1" applyFill="1" applyBorder="1" applyAlignment="1"/>
    <xf numFmtId="164" fontId="4" fillId="2" borderId="0" xfId="0" applyNumberFormat="1" applyFont="1" applyFill="1" applyBorder="1" applyAlignment="1"/>
    <xf numFmtId="49" fontId="4" fillId="0" borderId="6" xfId="0" applyNumberFormat="1" applyFont="1" applyBorder="1" applyAlignment="1">
      <alignment vertical="center"/>
    </xf>
    <xf numFmtId="49" fontId="4" fillId="0" borderId="6" xfId="0" applyNumberFormat="1" applyFont="1" applyBorder="1" applyAlignment="1">
      <alignment wrapText="1"/>
    </xf>
    <xf numFmtId="49" fontId="4" fillId="0" borderId="6" xfId="0" applyNumberFormat="1" applyFont="1" applyBorder="1" applyAlignment="1">
      <alignment vertical="center" wrapText="1"/>
    </xf>
    <xf numFmtId="167" fontId="4" fillId="0" borderId="6" xfId="2" applyNumberFormat="1" applyFont="1" applyBorder="1"/>
    <xf numFmtId="167" fontId="4" fillId="0" borderId="6" xfId="0" applyNumberFormat="1" applyFont="1" applyBorder="1"/>
    <xf numFmtId="167" fontId="4" fillId="0" borderId="10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17" fillId="0" borderId="4" xfId="0" applyNumberFormat="1" applyFont="1" applyBorder="1" applyAlignment="1">
      <alignment horizontal="right"/>
    </xf>
    <xf numFmtId="167" fontId="8" fillId="0" borderId="10" xfId="0" applyNumberFormat="1" applyFont="1" applyBorder="1"/>
    <xf numFmtId="167" fontId="8" fillId="0" borderId="6" xfId="0" applyNumberFormat="1" applyFont="1" applyBorder="1"/>
    <xf numFmtId="167" fontId="4" fillId="0" borderId="10" xfId="0" applyNumberFormat="1" applyFont="1" applyBorder="1"/>
    <xf numFmtId="164" fontId="0" fillId="0" borderId="8" xfId="0" applyNumberFormat="1" applyBorder="1"/>
    <xf numFmtId="164" fontId="3" fillId="0" borderId="8" xfId="0" applyNumberFormat="1" applyFont="1" applyBorder="1" applyAlignment="1">
      <alignment horizontal="center"/>
    </xf>
    <xf numFmtId="164" fontId="9" fillId="2" borderId="0" xfId="0" applyNumberFormat="1" applyFont="1" applyFill="1" applyBorder="1"/>
    <xf numFmtId="164" fontId="12" fillId="2" borderId="0" xfId="0" applyNumberFormat="1" applyFont="1" applyFill="1" applyBorder="1"/>
    <xf numFmtId="164" fontId="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49" fontId="9" fillId="0" borderId="6" xfId="0" applyNumberFormat="1" applyFont="1" applyBorder="1" applyAlignment="1">
      <alignment horizontal="left"/>
    </xf>
    <xf numFmtId="167" fontId="9" fillId="0" borderId="6" xfId="0" applyNumberFormat="1" applyFont="1" applyBorder="1"/>
    <xf numFmtId="0" fontId="4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left" vertical="center"/>
    </xf>
    <xf numFmtId="167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wrapText="1"/>
    </xf>
    <xf numFmtId="167" fontId="23" fillId="0" borderId="6" xfId="2" applyNumberFormat="1" applyFont="1" applyBorder="1"/>
    <xf numFmtId="167" fontId="8" fillId="0" borderId="6" xfId="2" applyNumberFormat="1" applyFont="1" applyBorder="1"/>
    <xf numFmtId="167" fontId="4" fillId="0" borderId="6" xfId="2" applyNumberFormat="1" applyFont="1" applyBorder="1" applyAlignment="1">
      <alignment vertical="center"/>
    </xf>
    <xf numFmtId="167" fontId="11" fillId="0" borderId="6" xfId="0" applyNumberFormat="1" applyFont="1" applyBorder="1" applyAlignment="1">
      <alignment horizontal="right"/>
    </xf>
    <xf numFmtId="167" fontId="8" fillId="0" borderId="6" xfId="0" applyNumberFormat="1" applyFont="1" applyBorder="1" applyAlignment="1">
      <alignment horizontal="right"/>
    </xf>
    <xf numFmtId="167" fontId="4" fillId="0" borderId="6" xfId="0" applyNumberFormat="1" applyFont="1" applyBorder="1" applyAlignment="1">
      <alignment horizontal="right"/>
    </xf>
    <xf numFmtId="167" fontId="22" fillId="0" borderId="6" xfId="1" applyNumberFormat="1" applyFont="1" applyBorder="1" applyAlignment="1">
      <alignment horizontal="right"/>
    </xf>
    <xf numFmtId="167" fontId="23" fillId="0" borderId="10" xfId="1" applyNumberFormat="1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1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65" fontId="24" fillId="0" borderId="3" xfId="0" applyNumberFormat="1" applyFont="1" applyBorder="1" applyAlignment="1">
      <alignment horizontal="right"/>
    </xf>
    <xf numFmtId="165" fontId="24" fillId="0" borderId="12" xfId="0" applyNumberFormat="1" applyFont="1" applyBorder="1" applyAlignment="1">
      <alignment horizontal="right"/>
    </xf>
    <xf numFmtId="165" fontId="24" fillId="0" borderId="6" xfId="0" applyNumberFormat="1" applyFont="1" applyBorder="1" applyAlignment="1">
      <alignment horizontal="left"/>
    </xf>
    <xf numFmtId="165" fontId="24" fillId="0" borderId="20" xfId="0" applyNumberFormat="1" applyFont="1" applyBorder="1" applyAlignment="1">
      <alignment horizontal="left"/>
    </xf>
    <xf numFmtId="165" fontId="24" fillId="0" borderId="22" xfId="0" applyNumberFormat="1" applyFont="1" applyBorder="1" applyAlignment="1">
      <alignment horizontal="left"/>
    </xf>
    <xf numFmtId="165" fontId="24" fillId="0" borderId="16" xfId="0" applyNumberFormat="1" applyFont="1" applyBorder="1" applyAlignment="1">
      <alignment horizontal="right"/>
    </xf>
    <xf numFmtId="165" fontId="24" fillId="0" borderId="21" xfId="0" applyNumberFormat="1" applyFont="1" applyBorder="1" applyAlignment="1">
      <alignment horizontal="right"/>
    </xf>
    <xf numFmtId="49" fontId="4" fillId="0" borderId="6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 wrapText="1"/>
    </xf>
    <xf numFmtId="49" fontId="9" fillId="0" borderId="6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7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5" fontId="17" fillId="0" borderId="3" xfId="0" applyNumberFormat="1" applyFont="1" applyBorder="1" applyAlignment="1">
      <alignment horizontal="center"/>
    </xf>
    <xf numFmtId="165" fontId="17" fillId="0" borderId="4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167" fontId="4" fillId="0" borderId="6" xfId="2" applyNumberFormat="1" applyFont="1" applyBorder="1" applyAlignment="1">
      <alignment horizontal="right" vertical="center"/>
    </xf>
    <xf numFmtId="167" fontId="5" fillId="0" borderId="6" xfId="2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right" vertical="center"/>
    </xf>
    <xf numFmtId="164" fontId="0" fillId="0" borderId="23" xfId="0" applyNumberFormat="1" applyBorder="1" applyAlignment="1">
      <alignment horizontal="right" vertical="center"/>
    </xf>
    <xf numFmtId="164" fontId="0" fillId="0" borderId="19" xfId="0" applyNumberFormat="1" applyBorder="1" applyAlignment="1">
      <alignment horizontal="right" vertical="center"/>
    </xf>
    <xf numFmtId="164" fontId="4" fillId="2" borderId="1" xfId="0" applyNumberFormat="1" applyFont="1" applyFill="1" applyBorder="1" applyAlignment="1"/>
    <xf numFmtId="164" fontId="4" fillId="2" borderId="15" xfId="0" applyNumberFormat="1" applyFont="1" applyFill="1" applyBorder="1" applyAlignment="1"/>
    <xf numFmtId="164" fontId="9" fillId="2" borderId="0" xfId="0" applyNumberFormat="1" applyFont="1" applyFill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64" fontId="0" fillId="0" borderId="28" xfId="0" applyNumberFormat="1" applyBorder="1" applyAlignment="1">
      <alignment horizontal="right"/>
    </xf>
    <xf numFmtId="164" fontId="0" fillId="2" borderId="8" xfId="0" applyNumberFormat="1" applyFill="1" applyBorder="1"/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164" fontId="0" fillId="0" borderId="28" xfId="0" applyNumberFormat="1" applyBorder="1" applyAlignment="1">
      <alignment horizontal="right" vertical="center"/>
    </xf>
    <xf numFmtId="0" fontId="7" fillId="0" borderId="30" xfId="0" applyFont="1" applyBorder="1" applyAlignment="1">
      <alignment horizontal="center" vertical="center"/>
    </xf>
    <xf numFmtId="164" fontId="7" fillId="0" borderId="31" xfId="0" applyNumberFormat="1" applyFont="1" applyFill="1" applyBorder="1" applyAlignment="1">
      <alignment horizontal="center" vertical="center"/>
    </xf>
    <xf numFmtId="164" fontId="4" fillId="0" borderId="32" xfId="0" applyNumberFormat="1" applyFont="1" applyFill="1" applyBorder="1" applyAlignment="1"/>
    <xf numFmtId="164" fontId="7" fillId="0" borderId="9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/>
    <xf numFmtId="164" fontId="7" fillId="0" borderId="33" xfId="0" applyNumberFormat="1" applyFont="1" applyFill="1" applyBorder="1" applyAlignment="1">
      <alignment horizontal="center" vertical="center"/>
    </xf>
    <xf numFmtId="164" fontId="4" fillId="0" borderId="34" xfId="0" applyNumberFormat="1" applyFont="1" applyFill="1" applyBorder="1" applyAlignment="1"/>
  </cellXfs>
  <cellStyles count="3">
    <cellStyle name="meny" xfId="1" builtinId="4"/>
    <cellStyle name="normálne" xfId="0" builtinId="0"/>
    <cellStyle name="percentá" xfId="2" builtinId="5"/>
  </cellStyles>
  <dxfs count="0"/>
  <tableStyles count="0" defaultTableStyle="TableStyleMedium9" defaultPivotStyle="PivotStyleLight16"/>
  <colors>
    <mruColors>
      <color rgb="FF0000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1"/>
  <sheetViews>
    <sheetView tabSelected="1" zoomScale="85" zoomScaleNormal="85" workbookViewId="0">
      <selection activeCell="J34" sqref="J34:L39"/>
    </sheetView>
  </sheetViews>
  <sheetFormatPr defaultRowHeight="15"/>
  <cols>
    <col min="1" max="1" width="7.7109375" style="2" customWidth="1"/>
    <col min="2" max="2" width="33.42578125" customWidth="1"/>
    <col min="3" max="3" width="16.28515625" style="1" customWidth="1"/>
    <col min="4" max="4" width="15.7109375" style="1" customWidth="1"/>
    <col min="5" max="5" width="11" style="3" hidden="1" customWidth="1"/>
    <col min="6" max="6" width="8.140625" style="1" hidden="1" customWidth="1"/>
    <col min="7" max="7" width="7.7109375" style="1" hidden="1" customWidth="1"/>
    <col min="8" max="9" width="2.7109375" style="22" customWidth="1"/>
    <col min="10" max="10" width="32.5703125" customWidth="1"/>
    <col min="11" max="11" width="13.7109375" style="68" customWidth="1"/>
    <col min="12" max="12" width="14" style="68" customWidth="1"/>
    <col min="13" max="13" width="10" style="1" hidden="1" customWidth="1"/>
    <col min="14" max="14" width="7.5703125" style="1" hidden="1" customWidth="1"/>
    <col min="15" max="15" width="7.7109375" style="1" hidden="1" customWidth="1"/>
    <col min="16" max="17" width="2.7109375" style="22" customWidth="1"/>
    <col min="18" max="18" width="4.140625" style="1" customWidth="1"/>
    <col min="19" max="19" width="12.5703125" style="1" customWidth="1"/>
    <col min="20" max="20" width="43.5703125" style="1" customWidth="1"/>
    <col min="21" max="21" width="14.28515625" style="1" customWidth="1"/>
    <col min="22" max="22" width="12.28515625" style="1" customWidth="1"/>
    <col min="23" max="23" width="9" style="1" hidden="1" customWidth="1"/>
    <col min="24" max="24" width="7.7109375" style="1" hidden="1" customWidth="1"/>
    <col min="25" max="25" width="7.85546875" style="1" hidden="1" customWidth="1"/>
    <col min="26" max="26" width="2.7109375" style="26" customWidth="1"/>
    <col min="27" max="27" width="2.7109375" style="1" customWidth="1"/>
    <col min="28" max="28" width="19.28515625" customWidth="1"/>
    <col min="29" max="29" width="14.28515625" bestFit="1" customWidth="1"/>
    <col min="30" max="30" width="13.7109375" bestFit="1" customWidth="1"/>
    <col min="31" max="31" width="15.42578125" customWidth="1"/>
    <col min="32" max="33" width="5.7109375" customWidth="1"/>
  </cols>
  <sheetData>
    <row r="1" spans="1:33" ht="16.5" customHeight="1" thickBot="1">
      <c r="A1" s="158" t="s">
        <v>43</v>
      </c>
      <c r="B1" s="159" t="s">
        <v>87</v>
      </c>
      <c r="C1" s="160" t="s">
        <v>44</v>
      </c>
      <c r="D1" s="160" t="s">
        <v>104</v>
      </c>
      <c r="E1" s="64"/>
      <c r="F1" s="63"/>
      <c r="G1" s="63"/>
      <c r="H1" s="161"/>
      <c r="I1" s="161"/>
      <c r="J1" s="162" t="s">
        <v>102</v>
      </c>
      <c r="K1" s="160" t="s">
        <v>44</v>
      </c>
      <c r="L1" s="160" t="s">
        <v>104</v>
      </c>
      <c r="M1" s="63"/>
      <c r="N1" s="63"/>
      <c r="O1" s="63"/>
      <c r="P1" s="161"/>
      <c r="Q1" s="161"/>
      <c r="R1" s="163" t="s">
        <v>103</v>
      </c>
      <c r="S1" s="163"/>
      <c r="T1" s="163"/>
      <c r="U1" s="160" t="s">
        <v>44</v>
      </c>
      <c r="V1" s="160" t="s">
        <v>104</v>
      </c>
      <c r="W1" s="63"/>
      <c r="X1" s="63"/>
      <c r="Y1" s="63"/>
      <c r="Z1" s="161"/>
      <c r="AA1" s="161"/>
      <c r="AB1" s="164" t="s">
        <v>107</v>
      </c>
      <c r="AC1" s="164"/>
      <c r="AD1" s="165" t="s">
        <v>44</v>
      </c>
      <c r="AE1" s="153" t="s">
        <v>104</v>
      </c>
    </row>
    <row r="2" spans="1:33" ht="18">
      <c r="A2" s="166"/>
      <c r="B2" s="149"/>
      <c r="C2" s="76">
        <f>SUM(C3:C33)-C32-C26</f>
        <v>0</v>
      </c>
      <c r="D2" s="77">
        <f>SUM(D3:D33)-D26-D32</f>
        <v>0</v>
      </c>
      <c r="E2" s="27" t="e">
        <f>#REF!</f>
        <v>#REF!</v>
      </c>
      <c r="F2" s="28" t="e">
        <f>C2/E2</f>
        <v>#REF!</v>
      </c>
      <c r="G2" s="28" t="e">
        <f>1-F2</f>
        <v>#REF!</v>
      </c>
      <c r="H2" s="65"/>
      <c r="I2" s="65"/>
      <c r="J2" s="148"/>
      <c r="K2" s="79">
        <f>SUM(K3:K33)</f>
        <v>0</v>
      </c>
      <c r="L2" s="80">
        <f>SUM(L3:L33)</f>
        <v>0</v>
      </c>
      <c r="M2" s="29" t="e">
        <f>#REF!</f>
        <v>#REF!</v>
      </c>
      <c r="N2" s="28" t="e">
        <f>K2/M2</f>
        <v>#REF!</v>
      </c>
      <c r="O2" s="28" t="e">
        <f>1-N2</f>
        <v>#REF!</v>
      </c>
      <c r="P2" s="65"/>
      <c r="Q2" s="65"/>
      <c r="R2" s="150"/>
      <c r="S2" s="150"/>
      <c r="T2" s="150"/>
      <c r="U2" s="61">
        <f>U3+U7+U16+U17+U22+U25+U28+U31</f>
        <v>0</v>
      </c>
      <c r="V2" s="61">
        <f>V3+V7+V16+V17+V22+V28+V25+V31</f>
        <v>0</v>
      </c>
      <c r="W2" s="29" t="e">
        <f>#REF!</f>
        <v>#REF!</v>
      </c>
      <c r="X2" s="28" t="e">
        <f>U2/W2</f>
        <v>#REF!</v>
      </c>
      <c r="Y2" s="28" t="e">
        <f>1-X2</f>
        <v>#REF!</v>
      </c>
      <c r="Z2" s="66"/>
      <c r="AA2" s="66"/>
      <c r="AB2" s="151"/>
      <c r="AC2" s="151"/>
      <c r="AD2" s="152"/>
      <c r="AE2" s="154"/>
      <c r="AF2" s="4"/>
      <c r="AG2" s="4"/>
    </row>
    <row r="3" spans="1:33">
      <c r="A3" s="30" t="s">
        <v>0</v>
      </c>
      <c r="B3" s="17" t="s">
        <v>2</v>
      </c>
      <c r="C3" s="55"/>
      <c r="D3" s="55">
        <f t="shared" ref="D3:D33" si="0">C3*1.2</f>
        <v>0</v>
      </c>
      <c r="E3" s="31"/>
      <c r="F3" s="25"/>
      <c r="G3" s="25"/>
      <c r="H3" s="45"/>
      <c r="I3" s="45"/>
      <c r="J3" s="120" t="s">
        <v>35</v>
      </c>
      <c r="K3" s="119"/>
      <c r="L3" s="119">
        <f>K3*1.2</f>
        <v>0</v>
      </c>
      <c r="M3" s="32"/>
      <c r="N3" s="32"/>
      <c r="O3" s="32"/>
      <c r="P3" s="46"/>
      <c r="Q3" s="46"/>
      <c r="R3" s="72" t="s">
        <v>45</v>
      </c>
      <c r="S3" s="116" t="s">
        <v>65</v>
      </c>
      <c r="T3" s="116"/>
      <c r="U3" s="58"/>
      <c r="V3" s="58">
        <f t="shared" ref="V3:V9" si="1">U3*1.2</f>
        <v>0</v>
      </c>
      <c r="W3" s="32"/>
      <c r="X3" s="32"/>
      <c r="Y3" s="32"/>
      <c r="Z3" s="46"/>
      <c r="AA3" s="46"/>
      <c r="AB3" s="84" t="s">
        <v>90</v>
      </c>
      <c r="AC3" s="85"/>
      <c r="AD3" s="73"/>
      <c r="AE3" s="57">
        <f>AD3*1.2</f>
        <v>0</v>
      </c>
      <c r="AF3" s="4"/>
      <c r="AG3" s="4"/>
    </row>
    <row r="4" spans="1:33">
      <c r="A4" s="30" t="s">
        <v>1</v>
      </c>
      <c r="B4" s="17" t="s">
        <v>3</v>
      </c>
      <c r="C4" s="55"/>
      <c r="D4" s="55">
        <f t="shared" si="0"/>
        <v>0</v>
      </c>
      <c r="E4" s="31"/>
      <c r="F4" s="25"/>
      <c r="G4" s="25"/>
      <c r="H4" s="45"/>
      <c r="I4" s="45"/>
      <c r="J4" s="120"/>
      <c r="K4" s="119"/>
      <c r="L4" s="119"/>
      <c r="M4" s="32"/>
      <c r="N4" s="32"/>
      <c r="O4" s="32"/>
      <c r="P4" s="46"/>
      <c r="Q4" s="46"/>
      <c r="R4" s="146"/>
      <c r="S4" s="20" t="s">
        <v>45</v>
      </c>
      <c r="T4" s="20" t="s">
        <v>65</v>
      </c>
      <c r="U4" s="73"/>
      <c r="V4" s="73">
        <f t="shared" si="1"/>
        <v>0</v>
      </c>
      <c r="W4" s="33"/>
      <c r="X4" s="33"/>
      <c r="Y4" s="33"/>
      <c r="Z4" s="46"/>
      <c r="AA4" s="46"/>
      <c r="AB4" s="84" t="s">
        <v>91</v>
      </c>
      <c r="AC4" s="85"/>
      <c r="AD4" s="73"/>
      <c r="AE4" s="57">
        <f t="shared" ref="AE4:AE15" si="2">AD4*1.2</f>
        <v>0</v>
      </c>
      <c r="AF4" s="4"/>
      <c r="AG4" s="4"/>
    </row>
    <row r="5" spans="1:33">
      <c r="A5" s="138" t="s">
        <v>4</v>
      </c>
      <c r="B5" s="142" t="s">
        <v>5</v>
      </c>
      <c r="C5" s="140"/>
      <c r="D5" s="140">
        <f t="shared" si="0"/>
        <v>0</v>
      </c>
      <c r="E5" s="34"/>
      <c r="F5" s="35"/>
      <c r="G5" s="32"/>
      <c r="H5" s="46"/>
      <c r="I5" s="46"/>
      <c r="J5" s="120"/>
      <c r="K5" s="119"/>
      <c r="L5" s="119"/>
      <c r="M5" s="32"/>
      <c r="N5" s="32"/>
      <c r="O5" s="32"/>
      <c r="P5" s="46"/>
      <c r="Q5" s="46"/>
      <c r="R5" s="146"/>
      <c r="S5" s="52" t="s">
        <v>46</v>
      </c>
      <c r="T5" s="52" t="s">
        <v>66</v>
      </c>
      <c r="U5" s="73"/>
      <c r="V5" s="73">
        <f t="shared" si="1"/>
        <v>0</v>
      </c>
      <c r="W5" s="33"/>
      <c r="X5" s="33"/>
      <c r="Y5" s="33"/>
      <c r="Z5" s="46"/>
      <c r="AA5" s="46"/>
      <c r="AB5" s="84" t="s">
        <v>92</v>
      </c>
      <c r="AC5" s="85"/>
      <c r="AD5" s="73"/>
      <c r="AE5" s="57">
        <f t="shared" si="2"/>
        <v>0</v>
      </c>
      <c r="AF5" s="4"/>
      <c r="AG5" s="4"/>
    </row>
    <row r="6" spans="1:33">
      <c r="A6" s="138"/>
      <c r="B6" s="142"/>
      <c r="C6" s="140"/>
      <c r="D6" s="140"/>
      <c r="E6" s="34"/>
      <c r="F6" s="35"/>
      <c r="G6" s="32"/>
      <c r="H6" s="46"/>
      <c r="I6" s="46"/>
      <c r="J6" s="120"/>
      <c r="K6" s="119"/>
      <c r="L6" s="119"/>
      <c r="M6" s="32"/>
      <c r="N6" s="32"/>
      <c r="O6" s="32"/>
      <c r="P6" s="46"/>
      <c r="Q6" s="46"/>
      <c r="R6" s="146"/>
      <c r="S6" s="20" t="s">
        <v>47</v>
      </c>
      <c r="T6" s="52" t="s">
        <v>67</v>
      </c>
      <c r="U6" s="73"/>
      <c r="V6" s="73">
        <f t="shared" si="1"/>
        <v>0</v>
      </c>
      <c r="W6" s="33"/>
      <c r="X6" s="33"/>
      <c r="Y6" s="33"/>
      <c r="Z6" s="46"/>
      <c r="AA6" s="46"/>
      <c r="AB6" s="84" t="s">
        <v>93</v>
      </c>
      <c r="AC6" s="85"/>
      <c r="AD6" s="73"/>
      <c r="AE6" s="57">
        <f t="shared" si="2"/>
        <v>0</v>
      </c>
      <c r="AF6" s="4"/>
      <c r="AG6" s="4"/>
    </row>
    <row r="7" spans="1:33">
      <c r="A7" s="30" t="s">
        <v>6</v>
      </c>
      <c r="B7" s="17" t="s">
        <v>7</v>
      </c>
      <c r="C7" s="55"/>
      <c r="D7" s="55">
        <f t="shared" si="0"/>
        <v>0</v>
      </c>
      <c r="E7" s="31"/>
      <c r="F7" s="25"/>
      <c r="G7" s="25"/>
      <c r="H7" s="45"/>
      <c r="I7" s="45"/>
      <c r="J7" s="120" t="s">
        <v>36</v>
      </c>
      <c r="K7" s="119"/>
      <c r="L7" s="119">
        <f>K7*1.2</f>
        <v>0</v>
      </c>
      <c r="M7" s="25"/>
      <c r="N7" s="25"/>
      <c r="O7" s="25"/>
      <c r="P7" s="45"/>
      <c r="Q7" s="45"/>
      <c r="R7" s="69" t="s">
        <v>48</v>
      </c>
      <c r="S7" s="116" t="s">
        <v>68</v>
      </c>
      <c r="T7" s="116"/>
      <c r="U7" s="70"/>
      <c r="V7" s="58">
        <f t="shared" si="1"/>
        <v>0</v>
      </c>
      <c r="W7" s="25"/>
      <c r="X7" s="25"/>
      <c r="Y7" s="25"/>
      <c r="Z7" s="45"/>
      <c r="AA7" s="45"/>
      <c r="AB7" s="84" t="s">
        <v>94</v>
      </c>
      <c r="AC7" s="85"/>
      <c r="AD7" s="73"/>
      <c r="AE7" s="57">
        <f t="shared" si="2"/>
        <v>0</v>
      </c>
      <c r="AF7" s="4"/>
      <c r="AG7" s="4"/>
    </row>
    <row r="8" spans="1:33">
      <c r="A8" s="30" t="s">
        <v>8</v>
      </c>
      <c r="B8" s="17" t="s">
        <v>3</v>
      </c>
      <c r="C8" s="55"/>
      <c r="D8" s="55">
        <f t="shared" si="0"/>
        <v>0</v>
      </c>
      <c r="E8" s="31"/>
      <c r="F8" s="25"/>
      <c r="G8" s="25"/>
      <c r="H8" s="45"/>
      <c r="I8" s="45"/>
      <c r="J8" s="120"/>
      <c r="K8" s="119"/>
      <c r="L8" s="119"/>
      <c r="M8" s="25"/>
      <c r="N8" s="25"/>
      <c r="O8" s="25"/>
      <c r="P8" s="45"/>
      <c r="Q8" s="45"/>
      <c r="R8" s="147"/>
      <c r="S8" s="20" t="s">
        <v>48</v>
      </c>
      <c r="T8" s="20" t="s">
        <v>68</v>
      </c>
      <c r="U8" s="56"/>
      <c r="V8" s="56">
        <f t="shared" si="1"/>
        <v>0</v>
      </c>
      <c r="W8" s="36"/>
      <c r="X8" s="36"/>
      <c r="Y8" s="36"/>
      <c r="Z8" s="45"/>
      <c r="AA8" s="45"/>
      <c r="AB8" s="9" t="s">
        <v>95</v>
      </c>
      <c r="AC8" s="9"/>
      <c r="AD8" s="58"/>
      <c r="AE8" s="57">
        <f t="shared" si="2"/>
        <v>0</v>
      </c>
      <c r="AF8" s="8"/>
      <c r="AG8" s="4"/>
    </row>
    <row r="9" spans="1:33">
      <c r="A9" s="30" t="s">
        <v>9</v>
      </c>
      <c r="B9" s="17" t="s">
        <v>5</v>
      </c>
      <c r="C9" s="55"/>
      <c r="D9" s="55">
        <f t="shared" si="0"/>
        <v>0</v>
      </c>
      <c r="E9" s="31"/>
      <c r="F9" s="25"/>
      <c r="G9" s="25"/>
      <c r="H9" s="45"/>
      <c r="I9" s="45"/>
      <c r="J9" s="120"/>
      <c r="K9" s="119"/>
      <c r="L9" s="119"/>
      <c r="M9" s="25"/>
      <c r="N9" s="25"/>
      <c r="O9" s="25"/>
      <c r="P9" s="45"/>
      <c r="Q9" s="45"/>
      <c r="R9" s="147"/>
      <c r="S9" s="146" t="s">
        <v>49</v>
      </c>
      <c r="T9" s="146" t="s">
        <v>69</v>
      </c>
      <c r="U9" s="119"/>
      <c r="V9" s="119">
        <f t="shared" si="1"/>
        <v>0</v>
      </c>
      <c r="W9" s="36"/>
      <c r="X9" s="36"/>
      <c r="Y9" s="36"/>
      <c r="Z9" s="45"/>
      <c r="AA9" s="45"/>
      <c r="AB9" s="84" t="s">
        <v>96</v>
      </c>
      <c r="AC9" s="85"/>
      <c r="AD9" s="73"/>
      <c r="AE9" s="57">
        <f t="shared" si="2"/>
        <v>0</v>
      </c>
      <c r="AF9" s="8"/>
      <c r="AG9" s="4"/>
    </row>
    <row r="10" spans="1:33">
      <c r="A10" s="30" t="s">
        <v>10</v>
      </c>
      <c r="B10" s="17" t="s">
        <v>11</v>
      </c>
      <c r="C10" s="55"/>
      <c r="D10" s="55">
        <f t="shared" si="0"/>
        <v>0</v>
      </c>
      <c r="E10" s="31"/>
      <c r="F10" s="25"/>
      <c r="G10" s="25"/>
      <c r="H10" s="45"/>
      <c r="I10" s="45"/>
      <c r="J10" s="120"/>
      <c r="K10" s="119"/>
      <c r="L10" s="119"/>
      <c r="M10" s="25"/>
      <c r="N10" s="25"/>
      <c r="O10" s="25"/>
      <c r="P10" s="45"/>
      <c r="Q10" s="45"/>
      <c r="R10" s="147"/>
      <c r="S10" s="146"/>
      <c r="T10" s="146"/>
      <c r="U10" s="119"/>
      <c r="V10" s="119"/>
      <c r="W10" s="36"/>
      <c r="X10" s="36"/>
      <c r="Y10" s="36"/>
      <c r="Z10" s="45"/>
      <c r="AA10" s="45"/>
      <c r="AB10" s="84" t="s">
        <v>97</v>
      </c>
      <c r="AC10" s="85"/>
      <c r="AD10" s="73"/>
      <c r="AE10" s="57">
        <f t="shared" si="2"/>
        <v>0</v>
      </c>
      <c r="AF10" s="8"/>
      <c r="AG10" s="4"/>
    </row>
    <row r="11" spans="1:33">
      <c r="A11" s="30" t="s">
        <v>13</v>
      </c>
      <c r="B11" s="17" t="s">
        <v>12</v>
      </c>
      <c r="C11" s="55"/>
      <c r="D11" s="55">
        <f t="shared" si="0"/>
        <v>0</v>
      </c>
      <c r="E11" s="31"/>
      <c r="F11" s="25"/>
      <c r="G11" s="25"/>
      <c r="H11" s="45"/>
      <c r="I11" s="45"/>
      <c r="J11" s="93"/>
      <c r="K11" s="93"/>
      <c r="L11" s="93"/>
      <c r="M11" s="25"/>
      <c r="N11" s="25"/>
      <c r="O11" s="25"/>
      <c r="P11" s="45"/>
      <c r="Q11" s="45"/>
      <c r="R11" s="97"/>
      <c r="S11" s="97"/>
      <c r="T11" s="97"/>
      <c r="U11" s="97"/>
      <c r="V11" s="97"/>
      <c r="W11" s="37"/>
      <c r="X11" s="37"/>
      <c r="Y11" s="37"/>
      <c r="Z11" s="45"/>
      <c r="AA11" s="45"/>
      <c r="AB11" s="84" t="s">
        <v>98</v>
      </c>
      <c r="AC11" s="85"/>
      <c r="AD11" s="73"/>
      <c r="AE11" s="57">
        <f t="shared" si="2"/>
        <v>0</v>
      </c>
      <c r="AF11" s="8"/>
      <c r="AG11" s="4"/>
    </row>
    <row r="12" spans="1:33">
      <c r="A12" s="30" t="s">
        <v>14</v>
      </c>
      <c r="B12" s="17" t="s">
        <v>12</v>
      </c>
      <c r="C12" s="55"/>
      <c r="D12" s="55">
        <f t="shared" si="0"/>
        <v>0</v>
      </c>
      <c r="E12" s="31"/>
      <c r="F12" s="25"/>
      <c r="G12" s="25"/>
      <c r="H12" s="45"/>
      <c r="I12" s="45"/>
      <c r="J12" s="93"/>
      <c r="K12" s="93"/>
      <c r="L12" s="93"/>
      <c r="M12" s="25"/>
      <c r="N12" s="25"/>
      <c r="O12" s="25"/>
      <c r="P12" s="45"/>
      <c r="Q12" s="45"/>
      <c r="R12" s="127"/>
      <c r="S12" s="127"/>
      <c r="T12" s="127"/>
      <c r="U12" s="127"/>
      <c r="V12" s="127"/>
      <c r="W12" s="37"/>
      <c r="X12" s="37"/>
      <c r="Y12" s="37"/>
      <c r="Z12" s="45"/>
      <c r="AA12" s="45"/>
      <c r="AB12" s="86" t="s">
        <v>89</v>
      </c>
      <c r="AC12" s="87"/>
      <c r="AD12" s="73"/>
      <c r="AE12" s="57">
        <f t="shared" si="2"/>
        <v>0</v>
      </c>
      <c r="AF12" s="8"/>
      <c r="AG12" s="4"/>
    </row>
    <row r="13" spans="1:33">
      <c r="A13" s="30" t="s">
        <v>15</v>
      </c>
      <c r="B13" s="17" t="s">
        <v>12</v>
      </c>
      <c r="C13" s="55"/>
      <c r="D13" s="55">
        <f t="shared" si="0"/>
        <v>0</v>
      </c>
      <c r="E13" s="31"/>
      <c r="F13" s="25"/>
      <c r="G13" s="25"/>
      <c r="H13" s="45"/>
      <c r="I13" s="45"/>
      <c r="J13" s="95"/>
      <c r="K13" s="95"/>
      <c r="L13" s="95"/>
      <c r="M13" s="25"/>
      <c r="N13" s="25"/>
      <c r="O13" s="25"/>
      <c r="P13" s="45"/>
      <c r="Q13" s="45"/>
      <c r="R13" s="127"/>
      <c r="S13" s="127"/>
      <c r="T13" s="127"/>
      <c r="U13" s="127"/>
      <c r="V13" s="127"/>
      <c r="W13" s="37"/>
      <c r="X13" s="37"/>
      <c r="Y13" s="37"/>
      <c r="Z13" s="45"/>
      <c r="AA13" s="45"/>
      <c r="AB13" s="84" t="s">
        <v>99</v>
      </c>
      <c r="AC13" s="85"/>
      <c r="AD13" s="73"/>
      <c r="AE13" s="57">
        <f t="shared" si="2"/>
        <v>0</v>
      </c>
      <c r="AF13" s="8"/>
      <c r="AG13" s="4"/>
    </row>
    <row r="14" spans="1:33" ht="30">
      <c r="A14" s="38" t="s">
        <v>16</v>
      </c>
      <c r="B14" s="19" t="s">
        <v>84</v>
      </c>
      <c r="C14" s="78"/>
      <c r="D14" s="78">
        <f t="shared" si="0"/>
        <v>0</v>
      </c>
      <c r="E14" s="39"/>
      <c r="F14" s="32"/>
      <c r="G14" s="32"/>
      <c r="H14" s="46"/>
      <c r="I14" s="46"/>
      <c r="J14" s="71" t="s">
        <v>37</v>
      </c>
      <c r="K14" s="73"/>
      <c r="L14" s="73">
        <f>K14*1.2</f>
        <v>0</v>
      </c>
      <c r="M14" s="25"/>
      <c r="N14" s="25"/>
      <c r="O14" s="25"/>
      <c r="P14" s="45"/>
      <c r="Q14" s="45"/>
      <c r="R14" s="127"/>
      <c r="S14" s="127"/>
      <c r="T14" s="127"/>
      <c r="U14" s="127"/>
      <c r="V14" s="127"/>
      <c r="W14" s="37"/>
      <c r="X14" s="37"/>
      <c r="Y14" s="37"/>
      <c r="Z14" s="45"/>
      <c r="AA14" s="45"/>
      <c r="AB14" s="84" t="s">
        <v>100</v>
      </c>
      <c r="AC14" s="85"/>
      <c r="AD14" s="73"/>
      <c r="AE14" s="57">
        <f t="shared" si="2"/>
        <v>0</v>
      </c>
      <c r="AF14" s="8"/>
      <c r="AG14" s="4"/>
    </row>
    <row r="15" spans="1:33">
      <c r="A15" s="30" t="s">
        <v>17</v>
      </c>
      <c r="B15" s="17" t="s">
        <v>88</v>
      </c>
      <c r="C15" s="55"/>
      <c r="D15" s="55">
        <f t="shared" si="0"/>
        <v>0</v>
      </c>
      <c r="E15" s="31"/>
      <c r="F15" s="32"/>
      <c r="G15" s="32"/>
      <c r="H15" s="46"/>
      <c r="I15" s="46"/>
      <c r="J15" s="115"/>
      <c r="K15" s="115"/>
      <c r="L15" s="115"/>
      <c r="M15" s="25"/>
      <c r="N15" s="25"/>
      <c r="O15" s="25"/>
      <c r="P15" s="45"/>
      <c r="Q15" s="45"/>
      <c r="R15" s="98"/>
      <c r="S15" s="98"/>
      <c r="T15" s="98"/>
      <c r="U15" s="98"/>
      <c r="V15" s="98"/>
      <c r="W15" s="25"/>
      <c r="X15" s="25"/>
      <c r="Y15" s="25"/>
      <c r="Z15" s="45"/>
      <c r="AA15" s="45"/>
      <c r="AB15" s="84" t="s">
        <v>101</v>
      </c>
      <c r="AC15" s="85"/>
      <c r="AD15" s="73"/>
      <c r="AE15" s="57">
        <f t="shared" si="2"/>
        <v>0</v>
      </c>
      <c r="AF15" s="4"/>
      <c r="AG15" s="4"/>
    </row>
    <row r="16" spans="1:33">
      <c r="A16" s="30" t="s">
        <v>18</v>
      </c>
      <c r="B16" s="17" t="s">
        <v>85</v>
      </c>
      <c r="C16" s="55"/>
      <c r="D16" s="55">
        <f t="shared" si="0"/>
        <v>0</v>
      </c>
      <c r="E16" s="31"/>
      <c r="F16" s="32"/>
      <c r="G16" s="32"/>
      <c r="H16" s="46"/>
      <c r="I16" s="46"/>
      <c r="J16" s="120" t="s">
        <v>39</v>
      </c>
      <c r="K16" s="119"/>
      <c r="L16" s="119">
        <f>K16*1.2</f>
        <v>0</v>
      </c>
      <c r="M16" s="25"/>
      <c r="N16" s="25"/>
      <c r="O16" s="25"/>
      <c r="P16" s="45"/>
      <c r="Q16" s="45"/>
      <c r="R16" s="72" t="s">
        <v>50</v>
      </c>
      <c r="S16" s="116" t="s">
        <v>51</v>
      </c>
      <c r="T16" s="116"/>
      <c r="U16" s="70"/>
      <c r="V16" s="70">
        <f t="shared" ref="V16:V25" si="3">U16*1.2</f>
        <v>0</v>
      </c>
      <c r="W16" s="25"/>
      <c r="X16" s="25"/>
      <c r="Y16" s="25"/>
      <c r="Z16" s="45"/>
      <c r="AA16" s="45"/>
      <c r="AB16" s="134"/>
      <c r="AC16" s="135"/>
      <c r="AD16" s="59"/>
      <c r="AE16" s="60">
        <f>SUM(AE3:AE15)</f>
        <v>0</v>
      </c>
      <c r="AF16" s="4"/>
      <c r="AG16" s="4"/>
    </row>
    <row r="17" spans="1:33">
      <c r="A17" s="138" t="s">
        <v>19</v>
      </c>
      <c r="B17" s="142" t="s">
        <v>86</v>
      </c>
      <c r="C17" s="140"/>
      <c r="D17" s="140">
        <f t="shared" si="0"/>
        <v>0</v>
      </c>
      <c r="E17" s="34"/>
      <c r="F17" s="35"/>
      <c r="G17" s="32"/>
      <c r="H17" s="46"/>
      <c r="I17" s="46"/>
      <c r="J17" s="120"/>
      <c r="K17" s="119"/>
      <c r="L17" s="119"/>
      <c r="M17" s="25"/>
      <c r="N17" s="25"/>
      <c r="O17" s="25"/>
      <c r="P17" s="45"/>
      <c r="Q17" s="45"/>
      <c r="R17" s="72" t="s">
        <v>52</v>
      </c>
      <c r="S17" s="116" t="s">
        <v>57</v>
      </c>
      <c r="T17" s="116"/>
      <c r="U17" s="70"/>
      <c r="V17" s="70">
        <f t="shared" si="3"/>
        <v>0</v>
      </c>
      <c r="W17" s="36"/>
      <c r="X17" s="36"/>
      <c r="Y17" s="36"/>
      <c r="Z17" s="45"/>
      <c r="AA17" s="45"/>
      <c r="AB17" s="117"/>
      <c r="AC17" s="117"/>
      <c r="AD17" s="117"/>
      <c r="AE17" s="118"/>
      <c r="AF17" s="4"/>
      <c r="AG17" s="4"/>
    </row>
    <row r="18" spans="1:33" ht="30">
      <c r="A18" s="138"/>
      <c r="B18" s="142"/>
      <c r="C18" s="140"/>
      <c r="D18" s="140"/>
      <c r="E18" s="34"/>
      <c r="F18" s="35"/>
      <c r="G18" s="32"/>
      <c r="H18" s="46"/>
      <c r="I18" s="46"/>
      <c r="J18" s="120"/>
      <c r="K18" s="119"/>
      <c r="L18" s="119"/>
      <c r="M18" s="25"/>
      <c r="N18" s="25"/>
      <c r="O18" s="25"/>
      <c r="P18" s="45"/>
      <c r="Q18" s="45"/>
      <c r="R18" s="146"/>
      <c r="S18" s="20" t="s">
        <v>53</v>
      </c>
      <c r="T18" s="53" t="s">
        <v>82</v>
      </c>
      <c r="U18" s="56"/>
      <c r="V18" s="56">
        <f t="shared" si="3"/>
        <v>0</v>
      </c>
      <c r="W18" s="36"/>
      <c r="X18" s="36"/>
      <c r="Y18" s="36"/>
      <c r="Z18" s="45"/>
      <c r="AA18" s="45"/>
      <c r="AB18" s="125" t="s">
        <v>108</v>
      </c>
      <c r="AC18" s="126"/>
      <c r="AD18" s="61">
        <f>SUM(AD19:AD21)</f>
        <v>0</v>
      </c>
      <c r="AE18" s="60">
        <f>AD18*1.2</f>
        <v>0</v>
      </c>
      <c r="AF18" s="4"/>
      <c r="AG18" s="4"/>
    </row>
    <row r="19" spans="1:33" ht="30">
      <c r="A19" s="138" t="s">
        <v>20</v>
      </c>
      <c r="B19" s="142" t="s">
        <v>85</v>
      </c>
      <c r="C19" s="140"/>
      <c r="D19" s="140">
        <f t="shared" si="0"/>
        <v>0</v>
      </c>
      <c r="E19" s="34"/>
      <c r="F19" s="35"/>
      <c r="G19" s="32"/>
      <c r="H19" s="46"/>
      <c r="I19" s="46"/>
      <c r="J19" s="120"/>
      <c r="K19" s="119"/>
      <c r="L19" s="119"/>
      <c r="M19" s="25"/>
      <c r="N19" s="25"/>
      <c r="O19" s="25"/>
      <c r="P19" s="45"/>
      <c r="Q19" s="45"/>
      <c r="R19" s="146"/>
      <c r="S19" s="20" t="s">
        <v>54</v>
      </c>
      <c r="T19" s="53" t="s">
        <v>58</v>
      </c>
      <c r="U19" s="56"/>
      <c r="V19" s="56">
        <f t="shared" si="3"/>
        <v>0</v>
      </c>
      <c r="W19" s="36"/>
      <c r="X19" s="36"/>
      <c r="Y19" s="36"/>
      <c r="Z19" s="45"/>
      <c r="AA19" s="45"/>
      <c r="AB19" s="84" t="s">
        <v>78</v>
      </c>
      <c r="AC19" s="85"/>
      <c r="AD19" s="56"/>
      <c r="AE19" s="62">
        <f t="shared" ref="AE19:AE24" si="4">AD19*1.2</f>
        <v>0</v>
      </c>
      <c r="AF19" s="4"/>
      <c r="AG19" s="4"/>
    </row>
    <row r="20" spans="1:33" ht="30">
      <c r="A20" s="138"/>
      <c r="B20" s="142"/>
      <c r="C20" s="140"/>
      <c r="D20" s="140"/>
      <c r="E20" s="34"/>
      <c r="F20" s="35"/>
      <c r="G20" s="32"/>
      <c r="H20" s="46"/>
      <c r="I20" s="46"/>
      <c r="J20" s="120"/>
      <c r="K20" s="119"/>
      <c r="L20" s="119"/>
      <c r="M20" s="25"/>
      <c r="N20" s="25"/>
      <c r="O20" s="25"/>
      <c r="P20" s="45"/>
      <c r="Q20" s="45"/>
      <c r="R20" s="146"/>
      <c r="S20" s="20" t="s">
        <v>55</v>
      </c>
      <c r="T20" s="53" t="s">
        <v>58</v>
      </c>
      <c r="U20" s="56"/>
      <c r="V20" s="56">
        <f t="shared" si="3"/>
        <v>0</v>
      </c>
      <c r="W20" s="36"/>
      <c r="X20" s="36"/>
      <c r="Y20" s="36"/>
      <c r="Z20" s="45"/>
      <c r="AA20" s="45"/>
      <c r="AB20" s="84" t="s">
        <v>79</v>
      </c>
      <c r="AC20" s="85"/>
      <c r="AD20" s="56"/>
      <c r="AE20" s="62">
        <f t="shared" si="4"/>
        <v>0</v>
      </c>
      <c r="AF20" s="4"/>
      <c r="AG20" s="4"/>
    </row>
    <row r="21" spans="1:33" ht="30">
      <c r="A21" s="30" t="s">
        <v>21</v>
      </c>
      <c r="B21" s="17" t="s">
        <v>22</v>
      </c>
      <c r="C21" s="55"/>
      <c r="D21" s="55">
        <f t="shared" si="0"/>
        <v>0</v>
      </c>
      <c r="E21" s="31"/>
      <c r="F21" s="25"/>
      <c r="G21" s="25"/>
      <c r="H21" s="45"/>
      <c r="I21" s="45"/>
      <c r="J21" s="137" t="s">
        <v>38</v>
      </c>
      <c r="K21" s="119"/>
      <c r="L21" s="119">
        <f>K21*1.2</f>
        <v>0</v>
      </c>
      <c r="M21" s="25"/>
      <c r="N21" s="25"/>
      <c r="O21" s="25"/>
      <c r="P21" s="45"/>
      <c r="Q21" s="45"/>
      <c r="R21" s="146"/>
      <c r="S21" s="20" t="s">
        <v>56</v>
      </c>
      <c r="T21" s="53" t="s">
        <v>58</v>
      </c>
      <c r="U21" s="56"/>
      <c r="V21" s="56">
        <f t="shared" si="3"/>
        <v>0</v>
      </c>
      <c r="W21" s="25"/>
      <c r="X21" s="25"/>
      <c r="Y21" s="25"/>
      <c r="Z21" s="45"/>
      <c r="AA21" s="45"/>
      <c r="AB21" s="84" t="s">
        <v>80</v>
      </c>
      <c r="AC21" s="85"/>
      <c r="AD21" s="56"/>
      <c r="AE21" s="62">
        <f t="shared" si="4"/>
        <v>0</v>
      </c>
      <c r="AF21" s="4"/>
      <c r="AG21" s="4"/>
    </row>
    <row r="22" spans="1:33">
      <c r="A22" s="138" t="s">
        <v>23</v>
      </c>
      <c r="B22" s="142" t="s">
        <v>24</v>
      </c>
      <c r="C22" s="140"/>
      <c r="D22" s="140">
        <f t="shared" si="0"/>
        <v>0</v>
      </c>
      <c r="E22" s="34"/>
      <c r="F22" s="35"/>
      <c r="G22" s="33"/>
      <c r="H22" s="47"/>
      <c r="I22" s="47"/>
      <c r="J22" s="137"/>
      <c r="K22" s="119"/>
      <c r="L22" s="119"/>
      <c r="M22" s="25"/>
      <c r="N22" s="25"/>
      <c r="O22" s="25"/>
      <c r="P22" s="45"/>
      <c r="Q22" s="45"/>
      <c r="R22" s="72" t="s">
        <v>59</v>
      </c>
      <c r="S22" s="116" t="s">
        <v>61</v>
      </c>
      <c r="T22" s="116"/>
      <c r="U22" s="70"/>
      <c r="V22" s="70">
        <f t="shared" si="3"/>
        <v>0</v>
      </c>
      <c r="W22" s="36"/>
      <c r="X22" s="36"/>
      <c r="Y22" s="36"/>
      <c r="Z22" s="45"/>
      <c r="AA22" s="45"/>
      <c r="AB22" s="125" t="s">
        <v>109</v>
      </c>
      <c r="AC22" s="126"/>
      <c r="AD22" s="61">
        <f>SUM(AD23:AD24)</f>
        <v>0</v>
      </c>
      <c r="AE22" s="60">
        <f t="shared" si="4"/>
        <v>0</v>
      </c>
      <c r="AF22" s="4"/>
      <c r="AG22" s="4"/>
    </row>
    <row r="23" spans="1:33">
      <c r="A23" s="138"/>
      <c r="B23" s="142"/>
      <c r="C23" s="140"/>
      <c r="D23" s="140"/>
      <c r="E23" s="34"/>
      <c r="F23" s="35"/>
      <c r="G23" s="33"/>
      <c r="H23" s="47"/>
      <c r="I23" s="47"/>
      <c r="J23" s="137"/>
      <c r="K23" s="119"/>
      <c r="L23" s="119"/>
      <c r="M23" s="25"/>
      <c r="N23" s="25"/>
      <c r="O23" s="25"/>
      <c r="P23" s="45"/>
      <c r="Q23" s="45"/>
      <c r="R23" s="146"/>
      <c r="S23" s="20" t="s">
        <v>59</v>
      </c>
      <c r="T23" s="20" t="s">
        <v>61</v>
      </c>
      <c r="U23" s="56"/>
      <c r="V23" s="56">
        <f t="shared" si="3"/>
        <v>0</v>
      </c>
      <c r="W23" s="36"/>
      <c r="X23" s="36"/>
      <c r="Y23" s="36"/>
      <c r="Z23" s="45"/>
      <c r="AA23" s="45"/>
      <c r="AB23" s="84" t="s">
        <v>81</v>
      </c>
      <c r="AC23" s="85"/>
      <c r="AD23" s="56"/>
      <c r="AE23" s="62">
        <f t="shared" si="4"/>
        <v>0</v>
      </c>
      <c r="AF23" s="4"/>
      <c r="AG23" s="4"/>
    </row>
    <row r="24" spans="1:33">
      <c r="A24" s="30" t="s">
        <v>25</v>
      </c>
      <c r="B24" s="17" t="s">
        <v>26</v>
      </c>
      <c r="C24" s="55"/>
      <c r="D24" s="55">
        <f t="shared" si="0"/>
        <v>0</v>
      </c>
      <c r="E24" s="31"/>
      <c r="F24" s="25"/>
      <c r="G24" s="25"/>
      <c r="H24" s="45"/>
      <c r="I24" s="45"/>
      <c r="J24" s="136"/>
      <c r="K24" s="136"/>
      <c r="L24" s="136"/>
      <c r="M24" s="25"/>
      <c r="N24" s="25"/>
      <c r="O24" s="25"/>
      <c r="P24" s="45"/>
      <c r="Q24" s="45"/>
      <c r="R24" s="146"/>
      <c r="S24" s="20" t="s">
        <v>60</v>
      </c>
      <c r="T24" s="20" t="s">
        <v>62</v>
      </c>
      <c r="U24" s="56"/>
      <c r="V24" s="56">
        <f t="shared" si="3"/>
        <v>0</v>
      </c>
      <c r="W24" s="25"/>
      <c r="X24" s="25"/>
      <c r="Y24" s="25"/>
      <c r="Z24" s="45"/>
      <c r="AA24" s="45"/>
      <c r="AB24" s="84" t="s">
        <v>78</v>
      </c>
      <c r="AC24" s="85"/>
      <c r="AD24" s="56"/>
      <c r="AE24" s="62">
        <f t="shared" si="4"/>
        <v>0</v>
      </c>
      <c r="AF24" s="4"/>
      <c r="AG24" s="4"/>
    </row>
    <row r="25" spans="1:33" ht="15" customHeight="1">
      <c r="A25" s="30" t="s">
        <v>27</v>
      </c>
      <c r="B25" s="17" t="s">
        <v>28</v>
      </c>
      <c r="C25" s="55"/>
      <c r="D25" s="55">
        <f t="shared" si="0"/>
        <v>0</v>
      </c>
      <c r="E25" s="31"/>
      <c r="F25" s="25"/>
      <c r="G25" s="25"/>
      <c r="H25" s="45"/>
      <c r="I25" s="45"/>
      <c r="J25" s="120" t="s">
        <v>40</v>
      </c>
      <c r="K25" s="119"/>
      <c r="L25" s="119">
        <f>K25*1.2</f>
        <v>0</v>
      </c>
      <c r="M25" s="25"/>
      <c r="N25" s="25"/>
      <c r="O25" s="25"/>
      <c r="P25" s="45"/>
      <c r="Q25" s="45"/>
      <c r="R25" s="72" t="s">
        <v>63</v>
      </c>
      <c r="S25" s="116" t="s">
        <v>64</v>
      </c>
      <c r="T25" s="116"/>
      <c r="U25" s="70"/>
      <c r="V25" s="70">
        <f t="shared" si="3"/>
        <v>0</v>
      </c>
      <c r="W25" s="37"/>
      <c r="X25" s="37"/>
      <c r="Y25" s="37"/>
      <c r="Z25" s="45"/>
      <c r="AA25" s="45"/>
      <c r="AB25" s="128"/>
      <c r="AC25" s="129"/>
      <c r="AD25" s="129"/>
      <c r="AE25" s="130"/>
      <c r="AF25" s="4"/>
      <c r="AG25" s="4"/>
    </row>
    <row r="26" spans="1:33" ht="30.75" customHeight="1">
      <c r="A26" s="30" t="s">
        <v>29</v>
      </c>
      <c r="B26" s="75" t="s">
        <v>112</v>
      </c>
      <c r="C26" s="55"/>
      <c r="D26" s="55">
        <f t="shared" si="0"/>
        <v>0</v>
      </c>
      <c r="E26" s="31"/>
      <c r="F26" s="25"/>
      <c r="G26" s="25"/>
      <c r="H26" s="45"/>
      <c r="I26" s="45"/>
      <c r="J26" s="120"/>
      <c r="K26" s="119"/>
      <c r="L26" s="119"/>
      <c r="M26" s="25"/>
      <c r="N26" s="25"/>
      <c r="O26" s="25"/>
      <c r="P26" s="45"/>
      <c r="Q26" s="45"/>
      <c r="R26" s="97"/>
      <c r="S26" s="97"/>
      <c r="T26" s="97"/>
      <c r="U26" s="97"/>
      <c r="V26" s="97"/>
      <c r="W26" s="37"/>
      <c r="X26" s="37"/>
      <c r="Y26" s="37"/>
      <c r="Z26" s="45"/>
      <c r="AA26" s="45"/>
      <c r="AB26" s="131" t="s">
        <v>110</v>
      </c>
      <c r="AC26" s="132"/>
      <c r="AD26" s="18">
        <f>AD22+AD18</f>
        <v>0</v>
      </c>
      <c r="AE26" s="40">
        <f>AE22+AE18</f>
        <v>0</v>
      </c>
      <c r="AF26" s="4"/>
      <c r="AG26" s="4"/>
    </row>
    <row r="27" spans="1:33" ht="15" customHeight="1">
      <c r="A27" s="138" t="s">
        <v>30</v>
      </c>
      <c r="B27" s="142" t="s">
        <v>31</v>
      </c>
      <c r="C27" s="140"/>
      <c r="D27" s="140">
        <f t="shared" si="0"/>
        <v>0</v>
      </c>
      <c r="E27" s="34"/>
      <c r="F27" s="35"/>
      <c r="G27" s="32"/>
      <c r="H27" s="46"/>
      <c r="I27" s="46"/>
      <c r="J27" s="120"/>
      <c r="K27" s="119"/>
      <c r="L27" s="119"/>
      <c r="M27" s="25"/>
      <c r="N27" s="25"/>
      <c r="O27" s="25"/>
      <c r="P27" s="45"/>
      <c r="Q27" s="45"/>
      <c r="R27" s="98"/>
      <c r="S27" s="98"/>
      <c r="T27" s="98"/>
      <c r="U27" s="98"/>
      <c r="V27" s="98"/>
      <c r="W27" s="25"/>
      <c r="X27" s="25"/>
      <c r="Y27" s="25"/>
      <c r="Z27" s="45"/>
      <c r="AA27" s="45"/>
      <c r="AB27" s="91"/>
      <c r="AC27" s="91"/>
      <c r="AD27" s="91"/>
      <c r="AE27" s="92"/>
      <c r="AF27" s="4"/>
      <c r="AG27" s="4"/>
    </row>
    <row r="28" spans="1:33">
      <c r="A28" s="138"/>
      <c r="B28" s="142"/>
      <c r="C28" s="140"/>
      <c r="D28" s="140"/>
      <c r="E28" s="34"/>
      <c r="F28" s="35"/>
      <c r="G28" s="32"/>
      <c r="H28" s="46"/>
      <c r="I28" s="46"/>
      <c r="J28" s="120" t="s">
        <v>41</v>
      </c>
      <c r="K28" s="119"/>
      <c r="L28" s="119">
        <f>K28*1.2</f>
        <v>0</v>
      </c>
      <c r="M28" s="25"/>
      <c r="N28" s="25"/>
      <c r="O28" s="25"/>
      <c r="P28" s="45"/>
      <c r="Q28" s="45"/>
      <c r="R28" s="72" t="s">
        <v>70</v>
      </c>
      <c r="S28" s="143" t="s">
        <v>71</v>
      </c>
      <c r="T28" s="144"/>
      <c r="U28" s="70"/>
      <c r="V28" s="70">
        <f t="shared" ref="V28:V33" si="5">U28*1.2</f>
        <v>0</v>
      </c>
      <c r="W28" s="36"/>
      <c r="X28" s="36"/>
      <c r="Y28" s="36"/>
      <c r="Z28" s="45"/>
      <c r="AA28" s="45"/>
      <c r="AB28" s="93"/>
      <c r="AC28" s="93"/>
      <c r="AD28" s="93"/>
      <c r="AE28" s="94"/>
      <c r="AF28" s="4"/>
      <c r="AG28" s="4"/>
    </row>
    <row r="29" spans="1:33" ht="30">
      <c r="A29" s="138"/>
      <c r="B29" s="142"/>
      <c r="C29" s="140"/>
      <c r="D29" s="140"/>
      <c r="E29" s="34"/>
      <c r="F29" s="35"/>
      <c r="G29" s="32"/>
      <c r="H29" s="46"/>
      <c r="I29" s="46"/>
      <c r="J29" s="120"/>
      <c r="K29" s="119"/>
      <c r="L29" s="119"/>
      <c r="M29" s="25"/>
      <c r="N29" s="25"/>
      <c r="O29" s="25"/>
      <c r="P29" s="45"/>
      <c r="Q29" s="45"/>
      <c r="R29" s="145"/>
      <c r="S29" s="20" t="s">
        <v>70</v>
      </c>
      <c r="T29" s="54" t="s">
        <v>72</v>
      </c>
      <c r="U29" s="56"/>
      <c r="V29" s="56">
        <f t="shared" si="5"/>
        <v>0</v>
      </c>
      <c r="W29" s="36"/>
      <c r="X29" s="36"/>
      <c r="Y29" s="36"/>
      <c r="Z29" s="45"/>
      <c r="AA29" s="45"/>
      <c r="AB29" s="93"/>
      <c r="AC29" s="93"/>
      <c r="AD29" s="93"/>
      <c r="AE29" s="94"/>
      <c r="AF29" s="4"/>
      <c r="AG29" s="4"/>
    </row>
    <row r="30" spans="1:33" ht="15" customHeight="1">
      <c r="A30" s="138" t="s">
        <v>32</v>
      </c>
      <c r="B30" s="139" t="s">
        <v>83</v>
      </c>
      <c r="C30" s="140"/>
      <c r="D30" s="141">
        <f t="shared" si="0"/>
        <v>0</v>
      </c>
      <c r="E30" s="34"/>
      <c r="F30" s="35"/>
      <c r="G30" s="32"/>
      <c r="H30" s="46"/>
      <c r="I30" s="46"/>
      <c r="J30" s="120"/>
      <c r="K30" s="119"/>
      <c r="L30" s="119"/>
      <c r="M30" s="25"/>
      <c r="N30" s="25"/>
      <c r="O30" s="25"/>
      <c r="P30" s="45"/>
      <c r="Q30" s="45"/>
      <c r="R30" s="145"/>
      <c r="S30" s="20" t="s">
        <v>45</v>
      </c>
      <c r="T30" s="20" t="s">
        <v>73</v>
      </c>
      <c r="U30" s="56"/>
      <c r="V30" s="56">
        <f t="shared" si="5"/>
        <v>0</v>
      </c>
      <c r="W30" s="25"/>
      <c r="X30" s="25"/>
      <c r="Y30" s="25"/>
      <c r="Z30" s="45"/>
      <c r="AA30" s="45"/>
      <c r="AB30" s="93"/>
      <c r="AC30" s="93"/>
      <c r="AD30" s="93"/>
      <c r="AE30" s="94"/>
      <c r="AF30" s="4"/>
      <c r="AG30" s="4"/>
    </row>
    <row r="31" spans="1:33" ht="15" customHeight="1">
      <c r="A31" s="138"/>
      <c r="B31" s="139"/>
      <c r="C31" s="140"/>
      <c r="D31" s="141"/>
      <c r="E31" s="34"/>
      <c r="F31" s="35"/>
      <c r="G31" s="32"/>
      <c r="H31" s="46"/>
      <c r="I31" s="46"/>
      <c r="J31" s="99"/>
      <c r="K31" s="99"/>
      <c r="L31" s="99"/>
      <c r="M31" s="25"/>
      <c r="N31" s="25"/>
      <c r="O31" s="25"/>
      <c r="P31" s="45"/>
      <c r="Q31" s="45"/>
      <c r="R31" s="72" t="s">
        <v>74</v>
      </c>
      <c r="S31" s="116" t="s">
        <v>76</v>
      </c>
      <c r="T31" s="116"/>
      <c r="U31" s="70"/>
      <c r="V31" s="70">
        <f t="shared" si="5"/>
        <v>0</v>
      </c>
      <c r="W31" s="36"/>
      <c r="X31" s="36"/>
      <c r="Y31" s="36"/>
      <c r="Z31" s="45"/>
      <c r="AA31" s="45"/>
      <c r="AB31" s="95"/>
      <c r="AC31" s="95"/>
      <c r="AD31" s="95"/>
      <c r="AE31" s="96"/>
      <c r="AF31" s="4"/>
      <c r="AG31" s="4"/>
    </row>
    <row r="32" spans="1:33" ht="35.25" customHeight="1">
      <c r="A32" s="138"/>
      <c r="B32" s="75" t="s">
        <v>113</v>
      </c>
      <c r="C32" s="55"/>
      <c r="D32" s="55">
        <f>C32*1.2</f>
        <v>0</v>
      </c>
      <c r="E32" s="31"/>
      <c r="F32" s="25"/>
      <c r="G32" s="25"/>
      <c r="H32" s="45"/>
      <c r="I32" s="45"/>
      <c r="J32" s="100"/>
      <c r="K32" s="100"/>
      <c r="L32" s="100"/>
      <c r="M32" s="25"/>
      <c r="N32" s="25"/>
      <c r="O32" s="25"/>
      <c r="P32" s="45"/>
      <c r="Q32" s="45"/>
      <c r="R32" s="108"/>
      <c r="S32" s="20" t="s">
        <v>74</v>
      </c>
      <c r="T32" s="54" t="s">
        <v>76</v>
      </c>
      <c r="U32" s="56"/>
      <c r="V32" s="56">
        <f t="shared" si="5"/>
        <v>0</v>
      </c>
      <c r="W32" s="36"/>
      <c r="X32" s="36"/>
      <c r="Y32" s="36"/>
      <c r="Z32" s="45"/>
      <c r="AA32" s="45"/>
      <c r="AB32" s="133" t="s">
        <v>111</v>
      </c>
      <c r="AC32" s="133"/>
      <c r="AD32" s="82"/>
      <c r="AE32" s="83">
        <f>AD32*1.2</f>
        <v>0</v>
      </c>
      <c r="AF32" s="4"/>
      <c r="AG32" s="4"/>
    </row>
    <row r="33" spans="1:33" ht="17.25" customHeight="1">
      <c r="A33" s="30" t="s">
        <v>33</v>
      </c>
      <c r="B33" s="17" t="s">
        <v>34</v>
      </c>
      <c r="C33" s="55"/>
      <c r="D33" s="55">
        <f t="shared" si="0"/>
        <v>0</v>
      </c>
      <c r="E33" s="31"/>
      <c r="F33" s="25"/>
      <c r="G33" s="25"/>
      <c r="H33" s="45"/>
      <c r="I33" s="45"/>
      <c r="J33" s="74" t="s">
        <v>42</v>
      </c>
      <c r="K33" s="81"/>
      <c r="L33" s="81">
        <f>K33*1.2</f>
        <v>0</v>
      </c>
      <c r="M33" s="25"/>
      <c r="N33" s="25"/>
      <c r="O33" s="25"/>
      <c r="P33" s="51"/>
      <c r="Q33" s="51"/>
      <c r="R33" s="108"/>
      <c r="S33" s="20" t="s">
        <v>75</v>
      </c>
      <c r="T33" s="20" t="s">
        <v>77</v>
      </c>
      <c r="U33" s="56"/>
      <c r="V33" s="56">
        <f t="shared" si="5"/>
        <v>0</v>
      </c>
      <c r="W33" s="44"/>
      <c r="X33" s="44"/>
      <c r="Y33" s="44"/>
      <c r="Z33" s="51"/>
      <c r="AA33" s="51"/>
      <c r="AB33" s="109"/>
      <c r="AC33" s="109"/>
      <c r="AD33" s="109"/>
      <c r="AE33" s="110"/>
      <c r="AF33" s="4"/>
      <c r="AG33" s="4"/>
    </row>
    <row r="34" spans="1:33">
      <c r="A34" s="121"/>
      <c r="B34" s="109"/>
      <c r="C34" s="109"/>
      <c r="D34" s="109"/>
      <c r="E34" s="43"/>
      <c r="F34" s="43"/>
      <c r="G34" s="43"/>
      <c r="H34" s="48"/>
      <c r="I34" s="48"/>
      <c r="J34" s="88"/>
      <c r="K34" s="88"/>
      <c r="L34" s="88"/>
      <c r="M34" s="25"/>
      <c r="N34" s="25"/>
      <c r="O34" s="25"/>
      <c r="P34" s="51"/>
      <c r="Q34" s="51"/>
      <c r="R34" s="155"/>
      <c r="S34" s="155"/>
      <c r="T34" s="155"/>
      <c r="U34" s="155"/>
      <c r="V34" s="155"/>
      <c r="W34" s="44"/>
      <c r="X34" s="44"/>
      <c r="Y34" s="44"/>
      <c r="Z34" s="51"/>
      <c r="AA34" s="51"/>
      <c r="AB34" s="111"/>
      <c r="AC34" s="111"/>
      <c r="AD34" s="111"/>
      <c r="AE34" s="112"/>
      <c r="AF34" s="10"/>
      <c r="AG34" s="4"/>
    </row>
    <row r="35" spans="1:33" ht="15.75" customHeight="1">
      <c r="A35" s="122"/>
      <c r="B35" s="111"/>
      <c r="C35" s="111"/>
      <c r="D35" s="111"/>
      <c r="E35" s="43"/>
      <c r="F35" s="43"/>
      <c r="G35" s="43"/>
      <c r="H35" s="48"/>
      <c r="I35" s="48"/>
      <c r="J35" s="89"/>
      <c r="K35" s="89"/>
      <c r="L35" s="89"/>
      <c r="M35" s="25"/>
      <c r="N35" s="25"/>
      <c r="O35" s="25"/>
      <c r="P35" s="51"/>
      <c r="Q35" s="51"/>
      <c r="R35" s="51"/>
      <c r="S35" s="51"/>
      <c r="T35" s="51"/>
      <c r="U35" s="51"/>
      <c r="V35" s="51"/>
      <c r="W35" s="44"/>
      <c r="X35" s="44"/>
      <c r="Y35" s="44"/>
      <c r="Z35" s="51"/>
      <c r="AA35" s="51"/>
      <c r="AB35" s="111"/>
      <c r="AC35" s="111"/>
      <c r="AD35" s="111"/>
      <c r="AE35" s="112"/>
      <c r="AF35" s="4"/>
      <c r="AG35" s="4"/>
    </row>
    <row r="36" spans="1:33" ht="15.75" customHeight="1" thickBot="1">
      <c r="A36" s="122"/>
      <c r="B36" s="111"/>
      <c r="C36" s="111"/>
      <c r="D36" s="111"/>
      <c r="E36" s="41"/>
      <c r="F36" s="41"/>
      <c r="G36" s="41"/>
      <c r="H36" s="49"/>
      <c r="I36" s="49"/>
      <c r="J36" s="89"/>
      <c r="K36" s="89"/>
      <c r="L36" s="89"/>
      <c r="M36" s="41"/>
      <c r="N36" s="41"/>
      <c r="O36" s="41"/>
      <c r="P36" s="49"/>
      <c r="Q36" s="49"/>
      <c r="R36" s="51"/>
      <c r="S36" s="157"/>
      <c r="T36" s="51"/>
      <c r="U36" s="51"/>
      <c r="V36" s="51"/>
      <c r="W36" s="41"/>
      <c r="X36" s="41"/>
      <c r="Y36" s="41"/>
      <c r="Z36" s="49"/>
      <c r="AA36" s="49"/>
      <c r="AB36" s="111"/>
      <c r="AC36" s="111"/>
      <c r="AD36" s="111"/>
      <c r="AE36" s="112"/>
      <c r="AF36" s="4"/>
      <c r="AG36" s="4"/>
    </row>
    <row r="37" spans="1:33" ht="23.25" customHeight="1">
      <c r="A37" s="122"/>
      <c r="B37" s="111"/>
      <c r="C37" s="111"/>
      <c r="D37" s="111"/>
      <c r="E37" s="41"/>
      <c r="F37" s="41"/>
      <c r="G37" s="41"/>
      <c r="H37" s="49"/>
      <c r="I37" s="49"/>
      <c r="J37" s="89"/>
      <c r="K37" s="89"/>
      <c r="L37" s="89"/>
      <c r="M37" s="41"/>
      <c r="N37" s="41"/>
      <c r="O37" s="41"/>
      <c r="P37" s="49"/>
      <c r="Q37" s="49"/>
      <c r="R37" s="51"/>
      <c r="S37" s="167" t="s">
        <v>114</v>
      </c>
      <c r="T37" s="168"/>
      <c r="U37" s="51"/>
      <c r="V37" s="51"/>
      <c r="W37" s="41"/>
      <c r="X37" s="41"/>
      <c r="Y37" s="41"/>
      <c r="Z37" s="49"/>
      <c r="AA37" s="49"/>
      <c r="AB37" s="113"/>
      <c r="AC37" s="113"/>
      <c r="AD37" s="113"/>
      <c r="AE37" s="114"/>
      <c r="AF37" s="4"/>
      <c r="AG37" s="4"/>
    </row>
    <row r="38" spans="1:33" ht="23.25">
      <c r="A38" s="122"/>
      <c r="B38" s="111"/>
      <c r="C38" s="111"/>
      <c r="D38" s="111"/>
      <c r="E38" s="41"/>
      <c r="F38" s="41"/>
      <c r="G38" s="41"/>
      <c r="H38" s="49"/>
      <c r="I38" s="49"/>
      <c r="J38" s="89"/>
      <c r="K38" s="89"/>
      <c r="L38" s="89"/>
      <c r="M38" s="41"/>
      <c r="N38" s="41"/>
      <c r="O38" s="41"/>
      <c r="P38" s="49"/>
      <c r="Q38" s="49"/>
      <c r="R38" s="51"/>
      <c r="S38" s="169" t="s">
        <v>115</v>
      </c>
      <c r="T38" s="170"/>
      <c r="U38" s="51"/>
      <c r="V38" s="51"/>
      <c r="W38" s="41"/>
      <c r="X38" s="41"/>
      <c r="Y38" s="41"/>
      <c r="Z38" s="49"/>
      <c r="AA38" s="49"/>
      <c r="AB38" s="103" t="s">
        <v>105</v>
      </c>
      <c r="AC38" s="103"/>
      <c r="AD38" s="101">
        <f>C2+K2+U2+AD26+AD16+AD32</f>
        <v>0</v>
      </c>
      <c r="AE38" s="102"/>
      <c r="AF38" s="4"/>
      <c r="AG38" s="4"/>
    </row>
    <row r="39" spans="1:33" ht="24" thickBot="1">
      <c r="A39" s="123"/>
      <c r="B39" s="124"/>
      <c r="C39" s="124"/>
      <c r="D39" s="124"/>
      <c r="E39" s="42"/>
      <c r="F39" s="42"/>
      <c r="G39" s="42"/>
      <c r="H39" s="50"/>
      <c r="I39" s="50"/>
      <c r="J39" s="90"/>
      <c r="K39" s="90"/>
      <c r="L39" s="90"/>
      <c r="M39" s="42"/>
      <c r="N39" s="42"/>
      <c r="O39" s="42"/>
      <c r="P39" s="50"/>
      <c r="Q39" s="50"/>
      <c r="R39" s="156"/>
      <c r="S39" s="171" t="s">
        <v>116</v>
      </c>
      <c r="T39" s="172"/>
      <c r="U39" s="156"/>
      <c r="V39" s="156"/>
      <c r="W39" s="42"/>
      <c r="X39" s="42"/>
      <c r="Y39" s="42"/>
      <c r="Z39" s="50"/>
      <c r="AA39" s="50"/>
      <c r="AB39" s="104" t="s">
        <v>106</v>
      </c>
      <c r="AC39" s="105"/>
      <c r="AD39" s="106">
        <f>D2+L2+V2+AE16+AE26+AE32</f>
        <v>0</v>
      </c>
      <c r="AE39" s="107"/>
      <c r="AF39" s="4"/>
      <c r="AG39" s="4"/>
    </row>
    <row r="40" spans="1:33">
      <c r="A40" s="15"/>
      <c r="B40" s="11"/>
      <c r="C40" s="12"/>
      <c r="D40" s="13"/>
      <c r="E40" s="14"/>
      <c r="F40" s="13"/>
      <c r="G40" s="16"/>
      <c r="H40" s="24"/>
      <c r="I40" s="24"/>
      <c r="J40" s="4"/>
      <c r="K40" s="67"/>
      <c r="L40" s="67"/>
      <c r="M40" s="5"/>
      <c r="N40" s="5"/>
      <c r="O40" s="5"/>
      <c r="P40" s="21"/>
      <c r="Q40" s="21"/>
      <c r="R40" s="44"/>
      <c r="S40" s="44"/>
      <c r="T40" s="44"/>
      <c r="U40" s="44"/>
      <c r="V40" s="44"/>
      <c r="W40" s="5"/>
      <c r="X40" s="5"/>
      <c r="Y40" s="5"/>
      <c r="Z40" s="25"/>
      <c r="AA40" s="5"/>
      <c r="AB40" s="4"/>
      <c r="AC40" s="4"/>
      <c r="AD40" s="4"/>
      <c r="AE40" s="4"/>
      <c r="AF40" s="4"/>
      <c r="AG40" s="4"/>
    </row>
    <row r="41" spans="1:33">
      <c r="A41" s="15"/>
      <c r="B41" s="11"/>
      <c r="C41" s="11"/>
      <c r="D41" s="13"/>
      <c r="E41" s="14"/>
      <c r="F41" s="13"/>
      <c r="G41" s="13"/>
      <c r="H41" s="23"/>
      <c r="I41" s="23"/>
      <c r="J41" s="4"/>
      <c r="K41" s="67"/>
      <c r="L41" s="67"/>
      <c r="M41" s="5"/>
      <c r="N41" s="5"/>
      <c r="O41" s="5"/>
      <c r="P41" s="21"/>
      <c r="Q41" s="21"/>
      <c r="R41" s="25"/>
      <c r="S41" s="25"/>
      <c r="T41" s="25"/>
      <c r="U41" s="25"/>
      <c r="V41" s="25"/>
      <c r="W41" s="5"/>
      <c r="X41" s="5"/>
      <c r="Y41" s="5"/>
      <c r="Z41" s="25"/>
      <c r="AA41" s="5"/>
      <c r="AB41" s="4"/>
      <c r="AC41" s="4"/>
      <c r="AD41" s="4"/>
      <c r="AE41" s="4"/>
      <c r="AF41" s="4"/>
      <c r="AG41" s="4"/>
    </row>
    <row r="42" spans="1:33">
      <c r="A42" s="6"/>
      <c r="B42" s="4"/>
      <c r="C42" s="5"/>
      <c r="D42" s="5"/>
      <c r="E42" s="7"/>
      <c r="F42" s="5"/>
      <c r="G42" s="5"/>
      <c r="H42" s="21"/>
      <c r="I42" s="21"/>
      <c r="J42" s="4"/>
      <c r="K42" s="67"/>
      <c r="L42" s="67"/>
      <c r="M42" s="5"/>
      <c r="N42" s="5"/>
      <c r="O42" s="5"/>
      <c r="P42" s="21"/>
      <c r="Q42" s="21"/>
      <c r="R42" s="5"/>
      <c r="S42" s="5"/>
      <c r="T42" s="5"/>
      <c r="U42" s="5"/>
      <c r="V42" s="5"/>
      <c r="W42" s="5"/>
      <c r="X42" s="5"/>
      <c r="Y42" s="5"/>
      <c r="Z42" s="25"/>
      <c r="AA42" s="5"/>
      <c r="AB42" s="10"/>
      <c r="AC42" s="4"/>
      <c r="AD42" s="4"/>
      <c r="AE42" s="4"/>
      <c r="AF42" s="4"/>
      <c r="AG42" s="4"/>
    </row>
    <row r="43" spans="1:33">
      <c r="A43" s="6"/>
      <c r="B43" s="4"/>
      <c r="C43" s="5"/>
      <c r="D43" s="5"/>
      <c r="E43" s="7"/>
      <c r="F43" s="5"/>
      <c r="G43" s="5"/>
      <c r="H43" s="21"/>
      <c r="I43" s="21"/>
      <c r="J43" s="4"/>
      <c r="K43" s="67"/>
      <c r="L43" s="67"/>
      <c r="M43" s="5"/>
      <c r="N43" s="5"/>
      <c r="O43" s="5"/>
      <c r="P43" s="21"/>
      <c r="Q43" s="21"/>
      <c r="R43" s="5"/>
      <c r="S43" s="5"/>
      <c r="T43" s="5"/>
      <c r="U43" s="5"/>
      <c r="V43" s="5"/>
      <c r="W43" s="5"/>
      <c r="X43" s="5"/>
      <c r="Y43" s="5"/>
      <c r="Z43" s="25"/>
      <c r="AA43" s="5"/>
      <c r="AB43" s="4"/>
      <c r="AC43" s="4"/>
      <c r="AD43" s="4"/>
      <c r="AE43" s="4"/>
      <c r="AF43" s="4"/>
      <c r="AG43" s="4"/>
    </row>
    <row r="44" spans="1:33">
      <c r="A44" s="6"/>
      <c r="B44" s="4"/>
      <c r="C44" s="5"/>
      <c r="D44" s="5"/>
      <c r="E44" s="7"/>
      <c r="F44" s="5"/>
      <c r="G44" s="5"/>
      <c r="H44" s="21"/>
      <c r="I44" s="21"/>
      <c r="J44" s="4"/>
      <c r="K44" s="67"/>
      <c r="L44" s="67"/>
      <c r="M44" s="5"/>
      <c r="N44" s="5"/>
      <c r="O44" s="5"/>
      <c r="P44" s="21"/>
      <c r="Q44" s="21"/>
      <c r="R44" s="5"/>
      <c r="S44" s="5"/>
      <c r="T44" s="5"/>
      <c r="U44" s="5"/>
      <c r="V44" s="5"/>
      <c r="W44" s="5"/>
      <c r="X44" s="5"/>
      <c r="Y44" s="5"/>
      <c r="Z44" s="25"/>
      <c r="AA44" s="5"/>
      <c r="AB44" s="4"/>
      <c r="AC44" s="4"/>
      <c r="AD44" s="4"/>
      <c r="AE44" s="4"/>
      <c r="AF44" s="4"/>
      <c r="AG44" s="4"/>
    </row>
    <row r="45" spans="1:33">
      <c r="A45" s="6"/>
      <c r="B45" s="4"/>
      <c r="C45" s="5"/>
      <c r="D45" s="5"/>
      <c r="E45" s="7"/>
      <c r="F45" s="5"/>
      <c r="G45" s="5"/>
      <c r="H45" s="21"/>
      <c r="I45" s="21"/>
      <c r="J45" s="4"/>
      <c r="K45" s="67"/>
      <c r="L45" s="67"/>
      <c r="M45" s="5"/>
      <c r="N45" s="5"/>
      <c r="O45" s="5"/>
      <c r="P45" s="21"/>
      <c r="Q45" s="21"/>
      <c r="R45" s="5"/>
      <c r="S45" s="5"/>
      <c r="T45" s="5"/>
      <c r="U45" s="5"/>
      <c r="V45" s="5"/>
      <c r="W45" s="5"/>
      <c r="X45" s="5"/>
      <c r="Y45" s="5"/>
      <c r="Z45" s="25"/>
      <c r="AA45" s="5"/>
      <c r="AB45" s="4"/>
      <c r="AC45" s="4"/>
      <c r="AD45" s="4"/>
      <c r="AE45" s="4"/>
      <c r="AF45" s="4"/>
      <c r="AG45" s="4"/>
    </row>
    <row r="46" spans="1:33">
      <c r="A46" s="6"/>
      <c r="B46" s="4"/>
      <c r="C46" s="5"/>
      <c r="D46" s="5"/>
      <c r="E46" s="7"/>
      <c r="F46" s="5"/>
      <c r="G46" s="5"/>
      <c r="H46" s="21"/>
      <c r="I46" s="21"/>
      <c r="J46" s="4"/>
      <c r="K46" s="67"/>
      <c r="L46" s="67"/>
      <c r="M46" s="5"/>
      <c r="N46" s="5"/>
      <c r="O46" s="5"/>
      <c r="P46" s="21"/>
      <c r="Q46" s="21"/>
      <c r="R46" s="5"/>
      <c r="S46" s="5"/>
      <c r="T46" s="5"/>
      <c r="U46" s="5"/>
      <c r="V46" s="5"/>
      <c r="W46" s="5"/>
      <c r="X46" s="5"/>
      <c r="Y46" s="5"/>
      <c r="Z46" s="25"/>
      <c r="AA46" s="5"/>
      <c r="AB46" s="4"/>
      <c r="AC46" s="4"/>
      <c r="AD46" s="4"/>
      <c r="AE46" s="4"/>
      <c r="AF46" s="4"/>
      <c r="AG46" s="4"/>
    </row>
    <row r="47" spans="1:33">
      <c r="A47" s="6"/>
      <c r="B47" s="4"/>
      <c r="C47" s="5"/>
      <c r="D47" s="5"/>
      <c r="E47" s="7"/>
      <c r="F47" s="5"/>
      <c r="G47" s="5"/>
      <c r="H47" s="21"/>
      <c r="I47" s="21"/>
      <c r="J47" s="4"/>
      <c r="K47" s="67"/>
      <c r="L47" s="67"/>
      <c r="M47" s="5"/>
      <c r="N47" s="5"/>
      <c r="O47" s="5"/>
      <c r="P47" s="21"/>
      <c r="Q47" s="21"/>
      <c r="R47" s="5"/>
      <c r="S47" s="5"/>
      <c r="T47" s="5"/>
      <c r="U47" s="5"/>
      <c r="V47" s="5"/>
      <c r="W47" s="5"/>
      <c r="X47" s="5"/>
      <c r="Y47" s="5"/>
      <c r="Z47" s="25"/>
      <c r="AA47" s="5"/>
      <c r="AB47" s="4"/>
      <c r="AC47" s="4"/>
      <c r="AD47" s="4"/>
      <c r="AE47" s="4"/>
      <c r="AF47" s="4"/>
      <c r="AG47" s="4"/>
    </row>
    <row r="48" spans="1:33">
      <c r="A48" s="6"/>
      <c r="B48" s="4"/>
      <c r="C48" s="5"/>
      <c r="D48" s="5"/>
      <c r="E48" s="7"/>
      <c r="F48" s="5"/>
      <c r="G48" s="5"/>
      <c r="H48" s="21"/>
      <c r="I48" s="21"/>
      <c r="J48" s="4"/>
      <c r="K48" s="67"/>
      <c r="L48" s="67"/>
      <c r="M48" s="5"/>
      <c r="N48" s="5"/>
      <c r="O48" s="5"/>
      <c r="P48" s="21"/>
      <c r="Q48" s="21"/>
      <c r="R48" s="5"/>
      <c r="S48" s="5"/>
      <c r="T48" s="5"/>
      <c r="U48" s="5"/>
      <c r="V48" s="5"/>
      <c r="W48" s="5"/>
      <c r="X48" s="5"/>
      <c r="Y48" s="5"/>
      <c r="Z48" s="25"/>
      <c r="AA48" s="5"/>
      <c r="AB48" s="4"/>
      <c r="AC48" s="4"/>
      <c r="AD48" s="4"/>
      <c r="AE48" s="4"/>
      <c r="AF48" s="4"/>
      <c r="AG48" s="4"/>
    </row>
    <row r="49" spans="1:33">
      <c r="A49" s="6"/>
      <c r="B49" s="4"/>
      <c r="C49" s="5"/>
      <c r="D49" s="5"/>
      <c r="E49" s="7"/>
      <c r="F49" s="5"/>
      <c r="G49" s="5"/>
      <c r="H49" s="21"/>
      <c r="I49" s="21"/>
      <c r="M49" s="5"/>
      <c r="N49" s="5"/>
      <c r="O49" s="5"/>
      <c r="P49" s="21"/>
      <c r="Q49" s="21"/>
      <c r="R49" s="5"/>
      <c r="S49" s="5"/>
      <c r="T49" s="5"/>
      <c r="U49" s="5"/>
      <c r="V49" s="5"/>
      <c r="W49" s="5"/>
      <c r="X49" s="5"/>
      <c r="Y49" s="5"/>
      <c r="Z49" s="25"/>
      <c r="AA49" s="5"/>
      <c r="AB49" s="4"/>
      <c r="AC49" s="4"/>
      <c r="AD49" s="4"/>
      <c r="AE49" s="4"/>
      <c r="AF49" s="4"/>
      <c r="AG49" s="4"/>
    </row>
    <row r="50" spans="1:33">
      <c r="A50" s="6"/>
      <c r="B50" s="4"/>
      <c r="C50" s="5"/>
      <c r="D50" s="5"/>
      <c r="E50" s="7"/>
      <c r="F50" s="5"/>
      <c r="G50" s="5"/>
      <c r="H50" s="21"/>
      <c r="I50" s="21"/>
      <c r="M50" s="5"/>
      <c r="N50" s="5"/>
      <c r="O50" s="5"/>
      <c r="P50" s="21"/>
      <c r="Q50" s="21"/>
      <c r="R50" s="5"/>
      <c r="S50" s="5"/>
      <c r="T50" s="5"/>
      <c r="U50" s="5"/>
      <c r="V50" s="5"/>
      <c r="W50" s="5"/>
      <c r="X50" s="5"/>
      <c r="Y50" s="5"/>
      <c r="Z50" s="25"/>
      <c r="AA50" s="5"/>
      <c r="AB50" s="4"/>
      <c r="AC50" s="4"/>
      <c r="AD50" s="4"/>
      <c r="AE50" s="4"/>
      <c r="AF50" s="4"/>
      <c r="AG50" s="4"/>
    </row>
    <row r="51" spans="1:33">
      <c r="R51" s="5"/>
      <c r="S51" s="5"/>
      <c r="T51" s="5"/>
      <c r="U51" s="5"/>
      <c r="V51" s="5"/>
    </row>
  </sheetData>
  <mergeCells count="105">
    <mergeCell ref="A1:A2"/>
    <mergeCell ref="R1:T2"/>
    <mergeCell ref="AB1:AC2"/>
    <mergeCell ref="AD1:AD2"/>
    <mergeCell ref="AE1:AE2"/>
    <mergeCell ref="A5:A6"/>
    <mergeCell ref="B5:B6"/>
    <mergeCell ref="C5:C6"/>
    <mergeCell ref="D5:D6"/>
    <mergeCell ref="J3:J6"/>
    <mergeCell ref="K3:K6"/>
    <mergeCell ref="L3:L6"/>
    <mergeCell ref="S3:T3"/>
    <mergeCell ref="R4:R6"/>
    <mergeCell ref="AB3:AC3"/>
    <mergeCell ref="AB4:AC4"/>
    <mergeCell ref="AB5:AC5"/>
    <mergeCell ref="AB6:AC6"/>
    <mergeCell ref="K7:K10"/>
    <mergeCell ref="L7:L10"/>
    <mergeCell ref="S7:T7"/>
    <mergeCell ref="R8:R10"/>
    <mergeCell ref="S9:S10"/>
    <mergeCell ref="T9:T10"/>
    <mergeCell ref="U9:U10"/>
    <mergeCell ref="J1:J2"/>
    <mergeCell ref="B1:B2"/>
    <mergeCell ref="A22:A23"/>
    <mergeCell ref="B22:B23"/>
    <mergeCell ref="C22:C23"/>
    <mergeCell ref="D22:D23"/>
    <mergeCell ref="R23:R24"/>
    <mergeCell ref="A17:A18"/>
    <mergeCell ref="B17:B18"/>
    <mergeCell ref="C17:C18"/>
    <mergeCell ref="D17:D18"/>
    <mergeCell ref="A19:A20"/>
    <mergeCell ref="B19:B20"/>
    <mergeCell ref="C19:C20"/>
    <mergeCell ref="D19:D20"/>
    <mergeCell ref="J16:J20"/>
    <mergeCell ref="K16:K20"/>
    <mergeCell ref="L16:L20"/>
    <mergeCell ref="R18:R21"/>
    <mergeCell ref="A30:A32"/>
    <mergeCell ref="B30:B31"/>
    <mergeCell ref="C30:C31"/>
    <mergeCell ref="D30:D31"/>
    <mergeCell ref="A27:A29"/>
    <mergeCell ref="B27:B29"/>
    <mergeCell ref="C27:C29"/>
    <mergeCell ref="D27:D29"/>
    <mergeCell ref="S28:T28"/>
    <mergeCell ref="R29:R30"/>
    <mergeCell ref="J25:J27"/>
    <mergeCell ref="K25:K27"/>
    <mergeCell ref="L25:L27"/>
    <mergeCell ref="S25:T25"/>
    <mergeCell ref="A34:D39"/>
    <mergeCell ref="AB18:AC18"/>
    <mergeCell ref="AB22:AC22"/>
    <mergeCell ref="R11:V15"/>
    <mergeCell ref="AB21:AC21"/>
    <mergeCell ref="AB23:AC23"/>
    <mergeCell ref="AB24:AC24"/>
    <mergeCell ref="AB25:AE25"/>
    <mergeCell ref="AB26:AC26"/>
    <mergeCell ref="AB32:AC32"/>
    <mergeCell ref="AB14:AC14"/>
    <mergeCell ref="AB15:AC15"/>
    <mergeCell ref="AB16:AC16"/>
    <mergeCell ref="AB20:AC20"/>
    <mergeCell ref="AB19:AC19"/>
    <mergeCell ref="J28:J30"/>
    <mergeCell ref="K28:K30"/>
    <mergeCell ref="L28:L30"/>
    <mergeCell ref="S31:T31"/>
    <mergeCell ref="J24:L24"/>
    <mergeCell ref="J21:J23"/>
    <mergeCell ref="K21:K23"/>
    <mergeCell ref="L21:L23"/>
    <mergeCell ref="S22:T22"/>
    <mergeCell ref="AB7:AC7"/>
    <mergeCell ref="AB9:AC9"/>
    <mergeCell ref="AB10:AC10"/>
    <mergeCell ref="AB11:AC11"/>
    <mergeCell ref="AB12:AC12"/>
    <mergeCell ref="AB13:AC13"/>
    <mergeCell ref="J34:L39"/>
    <mergeCell ref="AB27:AE31"/>
    <mergeCell ref="R26:V27"/>
    <mergeCell ref="J31:L32"/>
    <mergeCell ref="AD38:AE38"/>
    <mergeCell ref="AB38:AC38"/>
    <mergeCell ref="AB39:AC39"/>
    <mergeCell ref="AD39:AE39"/>
    <mergeCell ref="R32:R33"/>
    <mergeCell ref="AB33:AE37"/>
    <mergeCell ref="J15:L15"/>
    <mergeCell ref="S16:T16"/>
    <mergeCell ref="S17:T17"/>
    <mergeCell ref="AB17:AE17"/>
    <mergeCell ref="V9:V10"/>
    <mergeCell ref="J11:L13"/>
    <mergeCell ref="J7:J10"/>
  </mergeCells>
  <printOptions horizontalCentered="1"/>
  <pageMargins left="0" right="0" top="0.74803149606299213" bottom="0.74803149606299213" header="0.31496062992125984" footer="0.31496062992125984"/>
  <pageSetup paperSize="8" scale="66" orientation="landscape" r:id="rId1"/>
  <ignoredErrors>
    <ignoredError sqref="R3 R7 S8 S4 R16:R17 R22 R25 S23 R28 S29:S30 R31 S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Tornala-sumarizacia ROZPOčET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2020-07-14T07:41:01Z</cp:lastPrinted>
  <dcterms:created xsi:type="dcterms:W3CDTF">2020-07-06T10:57:49Z</dcterms:created>
  <dcterms:modified xsi:type="dcterms:W3CDTF">2020-07-30T08:55:29Z</dcterms:modified>
</cp:coreProperties>
</file>